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metadata.xml" ContentType="application/vnd.openxmlformats-officedocument.spreadsheetml.sheetMetadata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Mijn Werk\Indexeren\9) indexering raamcontracten\2026\"/>
    </mc:Choice>
  </mc:AlternateContent>
  <xr:revisionPtr revIDLastSave="0" documentId="8_{A0A3B8E7-D50C-439E-AEC0-50DEA2477FE5}" xr6:coauthVersionLast="47" xr6:coauthVersionMax="47" xr10:uidLastSave="{00000000-0000-0000-0000-000000000000}"/>
  <bookViews>
    <workbookView xWindow="28680" yWindow="0" windowWidth="29040" windowHeight="16440" xr2:uid="{00000000-000D-0000-FFFF-FFFF00000000}"/>
  </bookViews>
  <sheets>
    <sheet name="Indexering" sheetId="9" r:id="rId1"/>
    <sheet name="getallen voorbeeld" sheetId="14" r:id="rId2"/>
    <sheet name="Prijzen" sheetId="13" r:id="rId3"/>
    <sheet name="2023-2024" sheetId="4" r:id="rId4"/>
  </sheets>
  <externalReferences>
    <externalReference r:id="rId5"/>
    <externalReference r:id="rId6"/>
    <externalReference r:id="rId7"/>
  </externalReferences>
  <definedNames>
    <definedName name="_xlnm.Print_Area" localSheetId="2">Prijzen!$B$4:$F$16</definedName>
    <definedName name="Bestandsnaam">[1]Indexeren!$A$2</definedName>
    <definedName name="niveau_DPI_einde">#REF!</definedName>
    <definedName name="niveau_materiaal_einde">[1]Indexeren!$A$247</definedName>
    <definedName name="niveau_tarief_einde">[1]Indexeren!$A$513</definedName>
    <definedName name="P_21">[1]Regels!#REF!</definedName>
    <definedName name="PBBT_Intern_Calc_ExchangeRate" localSheetId="1" hidden="1">[3]PBBT_Intern!$A$16</definedName>
    <definedName name="PBBT_Intern_Calc_ExchangeRate" hidden="1">#REF!</definedName>
    <definedName name="PBBT_Intern_Calc_Unit" localSheetId="1" hidden="1">[3]PBBT_Intern!$A$15</definedName>
    <definedName name="PBBT_Intern_Calc_Unit" hidden="1">#REF!</definedName>
    <definedName name="PBBT_Intern_Cust_Unit" localSheetId="1" hidden="1">[3]PBBT_Intern!$A$18</definedName>
    <definedName name="PBBT_Intern_Cust_Unit" hidden="1">#REF!</definedName>
    <definedName name="Shape_plus_DPI">#REF!</definedName>
    <definedName name="Shape_plus_mat">[1]Indexeren!$G$11</definedName>
    <definedName name="Shape_plus_tarieven">[1]Indexeren!$G$254</definedName>
    <definedName name="T_22">[1]Regels!#REF!</definedName>
    <definedName name="T_28">[1]Regels!#REF!</definedName>
    <definedName name="T_29">[1]Regels!#REF!</definedName>
    <definedName name="T_30">[1]Regels!#REF!</definedName>
    <definedName name="T_31">[1]Regels!#REF!</definedName>
    <definedName name="T_32">[1]Regels!#REF!</definedName>
    <definedName name="T_33">[1]Regels!#REF!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" i="14" l="1"/>
  <c r="F11" i="14"/>
  <c r="H26" i="14"/>
  <c r="F26" i="14"/>
  <c r="H11" i="14"/>
  <c r="K13" i="9"/>
  <c r="E6" i="14"/>
  <c r="G18" i="14"/>
  <c r="F18" i="14"/>
  <c r="G16" i="14"/>
  <c r="F16" i="14"/>
  <c r="E5" i="14"/>
  <c r="C6" i="13"/>
  <c r="C4" i="13" a="1"/>
  <c r="C4" i="13"/>
  <c r="L7" i="13"/>
  <c r="E7" i="13"/>
  <c r="D7" i="13"/>
  <c r="C7" i="13"/>
  <c r="K14" i="9"/>
  <c r="L10" i="13"/>
  <c r="L11" i="13"/>
  <c r="L12" i="13"/>
  <c r="L13" i="13"/>
  <c r="L14" i="13"/>
  <c r="L15" i="13"/>
  <c r="L9" i="13"/>
  <c r="D15" i="13"/>
  <c r="C15" i="13"/>
  <c r="D14" i="13"/>
  <c r="C14" i="13"/>
  <c r="D13" i="13"/>
  <c r="C13" i="13"/>
  <c r="D12" i="13"/>
  <c r="C12" i="13"/>
  <c r="D11" i="13"/>
  <c r="C11" i="13"/>
  <c r="D10" i="13"/>
  <c r="C10" i="13"/>
  <c r="D9" i="13"/>
  <c r="C9" i="13"/>
  <c r="L8" i="13"/>
  <c r="E8" i="13"/>
  <c r="J10" i="9"/>
  <c r="K10" i="9"/>
  <c r="L10" i="9"/>
  <c r="M10" i="9"/>
  <c r="N10" i="9"/>
  <c r="O10" i="9"/>
  <c r="P10" i="9"/>
  <c r="L13" i="9"/>
  <c r="M13" i="9"/>
  <c r="N13" i="9"/>
  <c r="O13" i="9"/>
  <c r="P13" i="9"/>
  <c r="L14" i="9"/>
  <c r="M14" i="9"/>
  <c r="N14" i="9"/>
  <c r="O14" i="9"/>
  <c r="P14" i="9"/>
  <c r="E15" i="13"/>
  <c r="E14" i="13"/>
  <c r="E13" i="13"/>
  <c r="E12" i="13"/>
  <c r="E11" i="13"/>
  <c r="E10" i="13"/>
  <c r="E9" i="13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<sst xmlns="http://schemas.openxmlformats.org/spreadsheetml/2006/main" count="44" uniqueCount="41">
  <si>
    <t>start jaar indexering</t>
  </si>
  <si>
    <t>Link naar</t>
  </si>
  <si>
    <t>laatste jaar van het contract</t>
  </si>
  <si>
    <t>Prijzen</t>
  </si>
  <si>
    <t>Tarieven</t>
  </si>
  <si>
    <t>hier de tekst uit overeenkomst plaatsen</t>
  </si>
  <si>
    <t>Prijsindex</t>
  </si>
  <si>
    <t>Tariefindex</t>
  </si>
  <si>
    <t>Peildatum</t>
  </si>
  <si>
    <t>Let op! in deze Excel bestand wordt niet afgerond met 2 cijfers achter de komma, alleen 2 cijfers achter de komma worden zichtbaar gemaakt</t>
  </si>
  <si>
    <t>Ofwel, er wordt verder gerekend met niet afgeronde cijfers.</t>
  </si>
  <si>
    <t>Tarief</t>
  </si>
  <si>
    <t>augustus</t>
  </si>
  <si>
    <t>na weging</t>
  </si>
  <si>
    <t>Indexering tarieven</t>
  </si>
  <si>
    <t>Indexering prijzen</t>
  </si>
  <si>
    <t>prijzen</t>
  </si>
  <si>
    <t>2020=100</t>
  </si>
  <si>
    <t>2021=100</t>
  </si>
  <si>
    <t>tarieven</t>
  </si>
  <si>
    <t>Omschrijving</t>
  </si>
  <si>
    <t>Artikelnummer</t>
  </si>
  <si>
    <t>Prijs</t>
  </si>
  <si>
    <t>tbv contract</t>
  </si>
  <si>
    <t>tbv indexatie</t>
  </si>
  <si>
    <t>Legenda</t>
  </si>
  <si>
    <t>komt van tabblad 2023-2024</t>
  </si>
  <si>
    <t>voorbeeld</t>
  </si>
  <si>
    <t>stel</t>
  </si>
  <si>
    <t>is hetzelfde als</t>
  </si>
  <si>
    <t>dit gedeelte wordt op dit tabblad uitgerekend, met de uitkomst van IL(n+1)</t>
  </si>
  <si>
    <t xml:space="preserve"> </t>
  </si>
  <si>
    <t>of</t>
  </si>
  <si>
    <t>waarbij</t>
  </si>
  <si>
    <t>op tabblad indexering wordt gedeelte uitgerekend en in % uitgedrukt</t>
  </si>
  <si>
    <t>https://opendata.cbs.nl/statline/#/CBS/nl/dataset/85817NED/table?dl=C70DE</t>
  </si>
  <si>
    <t>Pn = €100</t>
  </si>
  <si>
    <t>Formule uit regeling</t>
  </si>
  <si>
    <t>maaien</t>
  </si>
  <si>
    <t>Prijsindex in %</t>
  </si>
  <si>
    <t>Hiervoor geldt de prijsindex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</si>
</sst>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_(&quot;€&quot;* #,##0.00_);_(&quot;€&quot;* \(#,##0.00\);_(&quot;€&quot;* &quot;-&quot;??_);_(@_)"/>
    <numFmt numFmtId="166" formatCode="&quot;€&quot;#,##0.00_);\(&quot;€&quot;#,##0.00\)"/>
  </numFmts>
  <fonts count="11" x14ac:knownFonts="1">
    <font>
      <sz val="8"/>
      <color theme="1"/>
      <name val="Calibri"/>
      <family val="2"/>
    </font>
    <font>
      <sz val="8"/>
      <color theme="1"/>
      <name val="Calibri"/>
      <family val="2"/>
    </font>
    <font>
      <u/>
      <sz val="8"/>
      <color theme="10"/>
      <name val="Calibri"/>
      <family val="2"/>
    </font>
    <font>
      <sz val="8"/>
      <color theme="0"/>
      <name val="Calibri"/>
      <family val="2"/>
    </font>
    <font>
      <u/>
      <sz val="8"/>
      <color theme="10"/>
      <name val="Calibri"/>
      <family val="2"/>
      <scheme val="minor"/>
    </font>
    <font>
      <sz val="8"/>
      <color rgb="FFFF0000"/>
      <name val="Calibri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8"/>
      <color rgb="FFFF0000"/>
      <name val="Calibri"/>
      <family val="2"/>
    </font>
    <font>
      <b/>
      <sz val="8"/>
      <color theme="1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99CCFF"/>
        <bgColor indexed="64"/>
      </patternFill>
    </fill>
  </fills>
  <borders count="39"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hair">
        <color auto="1"/>
      </top>
      <bottom style="thick">
        <color auto="1"/>
      </bottom>
      <diagonal/>
    </border>
    <border>
      <left/>
      <right/>
      <top style="hair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hair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ck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0" fontId="2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1" fillId="0" borderId="0"/>
    <xf numFmtId="0" fontId="6" fillId="0" borderId="0"/>
  </cellStyleXfs>
  <cellXfs count="86">
    <xf numFmtId="0" fontId="0" fillId="0" borderId="0" xfId="0"/>
    <xf numFmtId="0" fontId="1" fillId="3" borderId="0" xfId="1" applyFill="1"/>
    <xf numFmtId="0" fontId="1" fillId="4" borderId="6" xfId="2" applyFill="1" applyBorder="1"/>
    <xf numFmtId="0" fontId="1" fillId="4" borderId="7" xfId="2" applyFill="1" applyBorder="1"/>
    <xf numFmtId="0" fontId="1" fillId="5" borderId="9" xfId="2" applyFill="1" applyBorder="1"/>
    <xf numFmtId="0" fontId="1" fillId="3" borderId="0" xfId="2" applyFill="1"/>
    <xf numFmtId="0" fontId="1" fillId="4" borderId="10" xfId="2" applyFill="1" applyBorder="1"/>
    <xf numFmtId="0" fontId="1" fillId="4" borderId="11" xfId="2" applyFill="1" applyBorder="1"/>
    <xf numFmtId="0" fontId="1" fillId="6" borderId="13" xfId="2" applyFill="1" applyBorder="1"/>
    <xf numFmtId="0" fontId="1" fillId="2" borderId="7" xfId="2" applyFill="1" applyBorder="1"/>
    <xf numFmtId="0" fontId="1" fillId="2" borderId="14" xfId="2" applyFill="1" applyBorder="1"/>
    <xf numFmtId="0" fontId="1" fillId="6" borderId="15" xfId="2" applyFill="1" applyBorder="1"/>
    <xf numFmtId="0" fontId="1" fillId="2" borderId="16" xfId="2" applyFill="1" applyBorder="1"/>
    <xf numFmtId="0" fontId="1" fillId="2" borderId="17" xfId="2" applyFill="1" applyBorder="1"/>
    <xf numFmtId="0" fontId="2" fillId="0" borderId="7" xfId="5" applyBorder="1"/>
    <xf numFmtId="0" fontId="1" fillId="9" borderId="0" xfId="6" applyFill="1"/>
    <xf numFmtId="0" fontId="1" fillId="2" borderId="23" xfId="2" applyFill="1" applyBorder="1"/>
    <xf numFmtId="0" fontId="1" fillId="2" borderId="18" xfId="2" applyFill="1" applyBorder="1"/>
    <xf numFmtId="0" fontId="1" fillId="2" borderId="28" xfId="2" applyFill="1" applyBorder="1"/>
    <xf numFmtId="0" fontId="1" fillId="2" borderId="29" xfId="2" applyFill="1" applyBorder="1"/>
    <xf numFmtId="0" fontId="1" fillId="2" borderId="0" xfId="2" applyFill="1"/>
    <xf numFmtId="0" fontId="1" fillId="2" borderId="5" xfId="2" applyFill="1" applyBorder="1"/>
    <xf numFmtId="0" fontId="1" fillId="2" borderId="30" xfId="2" applyFill="1" applyBorder="1"/>
    <xf numFmtId="0" fontId="1" fillId="2" borderId="21" xfId="2" applyFill="1" applyBorder="1"/>
    <xf numFmtId="0" fontId="1" fillId="2" borderId="22" xfId="2" applyFill="1" applyBorder="1"/>
    <xf numFmtId="0" fontId="1" fillId="2" borderId="20" xfId="2" applyFill="1" applyBorder="1"/>
    <xf numFmtId="0" fontId="1" fillId="2" borderId="4" xfId="2" applyFill="1" applyBorder="1"/>
    <xf numFmtId="0" fontId="1" fillId="6" borderId="27" xfId="2" applyFill="1" applyBorder="1"/>
    <xf numFmtId="0" fontId="1" fillId="6" borderId="26" xfId="2" applyFill="1" applyBorder="1"/>
    <xf numFmtId="0" fontId="1" fillId="6" borderId="25" xfId="2" applyFill="1" applyBorder="1"/>
    <xf numFmtId="0" fontId="1" fillId="6" borderId="24" xfId="2" applyFill="1" applyBorder="1"/>
    <xf numFmtId="0" fontId="1" fillId="6" borderId="18" xfId="2" applyFill="1" applyBorder="1"/>
    <xf numFmtId="0" fontId="1" fillId="6" borderId="23" xfId="2" applyFill="1" applyBorder="1"/>
    <xf numFmtId="10" fontId="1" fillId="7" borderId="31" xfId="4" applyNumberFormat="1" applyFont="1" applyFill="1" applyBorder="1"/>
    <xf numFmtId="10" fontId="1" fillId="7" borderId="33" xfId="4" applyNumberFormat="1" applyFont="1" applyFill="1" applyBorder="1"/>
    <xf numFmtId="0" fontId="1" fillId="6" borderId="31" xfId="2" applyFill="1" applyBorder="1"/>
    <xf numFmtId="10" fontId="1" fillId="7" borderId="19" xfId="4" applyNumberFormat="1" applyFont="1" applyFill="1" applyBorder="1"/>
    <xf numFmtId="10" fontId="1" fillId="7" borderId="35" xfId="4" applyNumberFormat="1" applyFont="1" applyFill="1" applyBorder="1"/>
    <xf numFmtId="0" fontId="1" fillId="6" borderId="19" xfId="2" applyFill="1" applyBorder="1"/>
    <xf numFmtId="10" fontId="1" fillId="7" borderId="34" xfId="4" applyNumberFormat="1" applyFont="1" applyFill="1" applyBorder="1"/>
    <xf numFmtId="10" fontId="1" fillId="7" borderId="36" xfId="4" applyNumberFormat="1" applyFont="1" applyFill="1" applyBorder="1"/>
    <xf numFmtId="0" fontId="1" fillId="6" borderId="34" xfId="2" applyFill="1" applyBorder="1"/>
    <xf numFmtId="164" fontId="1" fillId="7" borderId="15" xfId="2" applyNumberFormat="1" applyFill="1" applyBorder="1"/>
    <xf numFmtId="164" fontId="1" fillId="7" borderId="13" xfId="2" applyNumberFormat="1" applyFill="1" applyBorder="1"/>
    <xf numFmtId="0" fontId="1" fillId="5" borderId="24" xfId="2" applyFill="1" applyBorder="1"/>
    <xf numFmtId="0" fontId="1" fillId="5" borderId="9" xfId="2" applyFill="1" applyBorder="1" applyAlignment="1">
      <alignment horizontal="right"/>
    </xf>
    <xf numFmtId="10" fontId="1" fillId="3" borderId="0" xfId="2" applyNumberFormat="1" applyFill="1"/>
    <xf numFmtId="0" fontId="4" fillId="2" borderId="37" xfId="5" applyFont="1" applyFill="1" applyBorder="1"/>
    <xf numFmtId="0" fontId="1" fillId="2" borderId="0" xfId="2" applyFill="1" applyAlignment="1">
      <alignment horizontal="center" vertical="center" wrapText="1"/>
    </xf>
    <xf numFmtId="1" fontId="5" fillId="3" borderId="12" xfId="2" applyNumberFormat="1" applyFont="1" applyFill="1" applyBorder="1"/>
    <xf numFmtId="1" fontId="5" fillId="3" borderId="8" xfId="2" applyNumberFormat="1" applyFont="1" applyFill="1" applyBorder="1"/>
    <xf numFmtId="0" fontId="1" fillId="2" borderId="3" xfId="2" applyFill="1" applyBorder="1"/>
    <xf numFmtId="0" fontId="1" fillId="2" borderId="2" xfId="2" applyFill="1" applyBorder="1"/>
    <xf numFmtId="0" fontId="1" fillId="2" borderId="1" xfId="2" applyFill="1" applyBorder="1"/>
    <xf numFmtId="164" fontId="1" fillId="2" borderId="13" xfId="2" applyNumberFormat="1" applyFill="1" applyBorder="1"/>
    <xf numFmtId="10" fontId="1" fillId="8" borderId="34" xfId="4" applyNumberFormat="1" applyFont="1" applyFill="1" applyBorder="1"/>
    <xf numFmtId="0" fontId="1" fillId="9" borderId="0" xfId="2" applyFill="1"/>
    <xf numFmtId="0" fontId="1" fillId="11" borderId="0" xfId="2" applyFill="1"/>
    <xf numFmtId="1" fontId="3" fillId="10" borderId="9" xfId="2" applyNumberFormat="1" applyFont="1" applyFill="1" applyBorder="1" applyAlignment="1">
      <alignment horizontal="center"/>
    </xf>
    <xf numFmtId="1" fontId="3" fillId="10" borderId="32" xfId="2" applyNumberFormat="1" applyFont="1" applyFill="1" applyBorder="1" applyAlignment="1">
      <alignment horizontal="center"/>
    </xf>
    <xf numFmtId="0" fontId="1" fillId="2" borderId="31" xfId="2" applyFill="1" applyBorder="1" applyAlignment="1">
      <alignment horizontal="left" vertical="center" wrapText="1"/>
    </xf>
    <xf numFmtId="165" fontId="1" fillId="2" borderId="31" xfId="2" applyNumberFormat="1" applyFill="1" applyBorder="1" applyAlignment="1">
      <alignment horizontal="center" vertical="center"/>
    </xf>
    <xf numFmtId="0" fontId="7" fillId="12" borderId="31" xfId="8" applyFont="1" applyFill="1" applyBorder="1"/>
    <xf numFmtId="0" fontId="6" fillId="9" borderId="0" xfId="8" applyFill="1"/>
    <xf numFmtId="0" fontId="8" fillId="13" borderId="31" xfId="8" applyFont="1" applyFill="1" applyBorder="1"/>
    <xf numFmtId="0" fontId="9" fillId="2" borderId="0" xfId="2" applyFont="1" applyFill="1"/>
    <xf numFmtId="0" fontId="1" fillId="14" borderId="32" xfId="2" applyFill="1" applyBorder="1"/>
    <xf numFmtId="14" fontId="1" fillId="14" borderId="32" xfId="2" applyNumberFormat="1" applyFill="1" applyBorder="1"/>
    <xf numFmtId="0" fontId="1" fillId="2" borderId="31" xfId="2" applyFill="1" applyBorder="1"/>
    <xf numFmtId="0" fontId="1" fillId="8" borderId="31" xfId="2" applyFill="1" applyBorder="1" applyAlignment="1">
      <alignment horizontal="left" vertical="center" wrapText="1"/>
    </xf>
    <xf numFmtId="165" fontId="1" fillId="8" borderId="31" xfId="2" applyNumberFormat="1" applyFill="1" applyBorder="1" applyAlignment="1">
      <alignment horizontal="center" vertical="center"/>
    </xf>
    <xf numFmtId="0" fontId="10" fillId="2" borderId="0" xfId="2" applyFont="1" applyFill="1"/>
    <xf numFmtId="0" fontId="1" fillId="2" borderId="38" xfId="2" applyFill="1" applyBorder="1" applyAlignment="1">
      <alignment horizontal="left"/>
    </xf>
    <xf numFmtId="0" fontId="1" fillId="2" borderId="33" xfId="2" applyFill="1" applyBorder="1" applyAlignment="1">
      <alignment horizontal="left"/>
    </xf>
    <xf numFmtId="0" fontId="1" fillId="8" borderId="38" xfId="2" applyFill="1" applyBorder="1" applyAlignment="1">
      <alignment horizontal="left" vertical="center" wrapText="1"/>
    </xf>
    <xf numFmtId="0" fontId="1" fillId="8" borderId="33" xfId="2" applyFill="1" applyBorder="1" applyAlignment="1">
      <alignment horizontal="left" vertical="center" wrapText="1"/>
    </xf>
    <xf numFmtId="0" fontId="3" fillId="10" borderId="9" xfId="2" applyFont="1" applyFill="1" applyBorder="1" applyAlignment="1">
      <alignment horizontal="center" vertical="center"/>
    </xf>
    <xf numFmtId="0" fontId="3" fillId="10" borderId="32" xfId="2" applyFont="1" applyFill="1" applyBorder="1" applyAlignment="1">
      <alignment horizontal="center" vertical="center"/>
    </xf>
    <xf numFmtId="0" fontId="1" fillId="9" borderId="0" xfId="7" applyFill="1"/>
    <xf numFmtId="0" fontId="1" fillId="9" borderId="0" xfId="7" quotePrefix="1" applyFill="1"/>
    <xf numFmtId="0" fontId="3" fillId="10" borderId="31" xfId="7" applyFont="1" applyFill="1" applyBorder="1" applyAlignment="1">
      <alignment horizontal="center"/>
    </xf>
    <xf numFmtId="0" fontId="1" fillId="2" borderId="31" xfId="7" applyFill="1" applyBorder="1" applyAlignment="1">
      <alignment horizontal="left" wrapText="1"/>
    </xf>
    <xf numFmtId="165" fontId="1" fillId="2" borderId="31" xfId="7" applyNumberFormat="1" applyFill="1" applyBorder="1" applyAlignment="1">
      <alignment horizontal="center"/>
    </xf>
    <xf numFmtId="166" fontId="1" fillId="9" borderId="0" xfId="7" applyNumberFormat="1" applyFill="1" applyAlignment="1">
      <alignment horizontal="left"/>
    </xf>
    <xf numFmtId="0" fontId="1" fillId="9" borderId="0" xfId="7" applyFill="1" applyAlignment="1">
      <alignment horizontal="left"/>
    </xf>
    <xf numFmtId="10" fontId="1" fillId="9" borderId="0" xfId="4" applyNumberFormat="1" applyFill="1" applyAlignment="1">
      <alignment horizontal="left"/>
    </xf>
  </cellXfs>
  <cellStyles count="9">
    <cellStyle name="Hyperlink" xfId="5" builtinId="8"/>
    <cellStyle name="Hyperlink 2" xfId="3" xr:uid="{00000000-0005-0000-0000-000001000000}"/>
    <cellStyle name="Procent 3" xfId="4" xr:uid="{00000000-0005-0000-0000-000003000000}"/>
    <cellStyle name="Standaard" xfId="0" builtinId="0"/>
    <cellStyle name="Standaard 2" xfId="8" xr:uid="{00000000-0005-0000-0000-000005000000}"/>
    <cellStyle name="Standaard 2 2" xfId="2" xr:uid="{00000000-0005-0000-0000-000006000000}"/>
    <cellStyle name="Standaard 2 2 2" xfId="6" xr:uid="{00000000-0005-0000-0000-000007000000}"/>
    <cellStyle name="Standaard 4 3" xfId="1" xr:uid="{00000000-0005-0000-0000-000008000000}"/>
    <cellStyle name="Standaard 7" xfId="7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eetMetadata" Target="metadata.xml"/><Relationship Id="rId5" Type="http://schemas.openxmlformats.org/officeDocument/2006/relationships/externalLink" Target="externalLinks/externalLink1.xml"/><Relationship Id="rId15" Type="http://schemas.openxmlformats.org/officeDocument/2006/relationships/customXml" Target="../customXml/item3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5" Type="http://schemas.openxmlformats.org/officeDocument/2006/relationships/image" Target="../media/image6.png"/><Relationship Id="rId4" Type="http://schemas.openxmlformats.org/officeDocument/2006/relationships/image" Target="../media/image5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svg"/><Relationship Id="rId2" Type="http://schemas.openxmlformats.org/officeDocument/2006/relationships/image" Target="../media/image8.png"/><Relationship Id="rId1" Type="http://schemas.openxmlformats.org/officeDocument/2006/relationships/hyperlink" Target="#Indexering!A1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38101</xdr:rowOff>
    </xdr:from>
    <xdr:to>
      <xdr:col>5</xdr:col>
      <xdr:colOff>461405</xdr:colOff>
      <xdr:row>43</xdr:row>
      <xdr:rowOff>1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94B65397-E411-9025-0390-E23CDBFEAD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38101"/>
          <a:ext cx="4538105" cy="61341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490904</xdr:colOff>
      <xdr:row>13</xdr:row>
      <xdr:rowOff>43961</xdr:rowOff>
    </xdr:from>
    <xdr:to>
      <xdr:col>3</xdr:col>
      <xdr:colOff>344365</xdr:colOff>
      <xdr:row>14</xdr:row>
      <xdr:rowOff>130786</xdr:rowOff>
    </xdr:to>
    <xdr:pic>
      <xdr:nvPicPr>
        <xdr:cNvPr id="20" name="Afbeelding 19">
          <a:extLst>
            <a:ext uri="{FF2B5EF4-FFF2-40B4-BE49-F238E27FC236}">
              <a16:creationId xmlns:a16="http://schemas.microsoft.com/office/drawing/2014/main" id="{87CCEB5C-1EF7-EA14-729C-15AB262B04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25769" y="1948961"/>
          <a:ext cx="1436077" cy="233363"/>
        </a:xfrm>
        <a:prstGeom prst="rect">
          <a:avLst/>
        </a:prstGeom>
      </xdr:spPr>
    </xdr:pic>
    <xdr:clientData/>
  </xdr:twoCellAnchor>
  <xdr:twoCellAnchor editAs="oneCell">
    <xdr:from>
      <xdr:col>12</xdr:col>
      <xdr:colOff>527538</xdr:colOff>
      <xdr:row>9</xdr:row>
      <xdr:rowOff>66300</xdr:rowOff>
    </xdr:from>
    <xdr:to>
      <xdr:col>22</xdr:col>
      <xdr:colOff>359020</xdr:colOff>
      <xdr:row>32</xdr:row>
      <xdr:rowOff>57015</xdr:rowOff>
    </xdr:to>
    <xdr:pic>
      <xdr:nvPicPr>
        <xdr:cNvPr id="18" name="Afbeelding 17">
          <a:extLst>
            <a:ext uri="{FF2B5EF4-FFF2-40B4-BE49-F238E27FC236}">
              <a16:creationId xmlns:a16="http://schemas.microsoft.com/office/drawing/2014/main" id="{8A050E85-290D-15D8-25ED-B876C61D5C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83769" y="1385146"/>
          <a:ext cx="5180136" cy="3361100"/>
        </a:xfrm>
        <a:prstGeom prst="rect">
          <a:avLst/>
        </a:prstGeom>
      </xdr:spPr>
    </xdr:pic>
    <xdr:clientData/>
  </xdr:twoCellAnchor>
  <xdr:twoCellAnchor>
    <xdr:from>
      <xdr:col>5</xdr:col>
      <xdr:colOff>527538</xdr:colOff>
      <xdr:row>18</xdr:row>
      <xdr:rowOff>43962</xdr:rowOff>
    </xdr:from>
    <xdr:to>
      <xdr:col>7</xdr:col>
      <xdr:colOff>131884</xdr:colOff>
      <xdr:row>25</xdr:row>
      <xdr:rowOff>7326</xdr:rowOff>
    </xdr:to>
    <xdr:cxnSp macro="">
      <xdr:nvCxnSpPr>
        <xdr:cNvPr id="5" name="Rechte verbindingslijn met pijl 4">
          <a:extLst>
            <a:ext uri="{FF2B5EF4-FFF2-40B4-BE49-F238E27FC236}">
              <a16:creationId xmlns:a16="http://schemas.microsoft.com/office/drawing/2014/main" id="{558F6036-CE23-428C-85F8-8B74E2D785AE}"/>
            </a:ext>
          </a:extLst>
        </xdr:cNvPr>
        <xdr:cNvCxnSpPr/>
      </xdr:nvCxnSpPr>
      <xdr:spPr>
        <a:xfrm flipH="1" flipV="1">
          <a:off x="4013688" y="2615712"/>
          <a:ext cx="1175971" cy="963489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674076</xdr:colOff>
      <xdr:row>16</xdr:row>
      <xdr:rowOff>36635</xdr:rowOff>
    </xdr:from>
    <xdr:to>
      <xdr:col>7</xdr:col>
      <xdr:colOff>124558</xdr:colOff>
      <xdr:row>25</xdr:row>
      <xdr:rowOff>7326</xdr:rowOff>
    </xdr:to>
    <xdr:cxnSp macro="">
      <xdr:nvCxnSpPr>
        <xdr:cNvPr id="6" name="Rechte verbindingslijn met pijl 5">
          <a:extLst>
            <a:ext uri="{FF2B5EF4-FFF2-40B4-BE49-F238E27FC236}">
              <a16:creationId xmlns:a16="http://schemas.microsoft.com/office/drawing/2014/main" id="{E7F458E7-A504-41E5-837B-A2AB9E16A6F9}"/>
            </a:ext>
          </a:extLst>
        </xdr:cNvPr>
        <xdr:cNvCxnSpPr/>
      </xdr:nvCxnSpPr>
      <xdr:spPr>
        <a:xfrm flipH="1" flipV="1">
          <a:off x="4160226" y="2322635"/>
          <a:ext cx="1022107" cy="1256566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241789</xdr:colOff>
      <xdr:row>28</xdr:row>
      <xdr:rowOff>36634</xdr:rowOff>
    </xdr:from>
    <xdr:to>
      <xdr:col>17</xdr:col>
      <xdr:colOff>578828</xdr:colOff>
      <xdr:row>29</xdr:row>
      <xdr:rowOff>58616</xdr:rowOff>
    </xdr:to>
    <xdr:sp macro="" textlink="">
      <xdr:nvSpPr>
        <xdr:cNvPr id="7" name="Ovaal 6">
          <a:extLst>
            <a:ext uri="{FF2B5EF4-FFF2-40B4-BE49-F238E27FC236}">
              <a16:creationId xmlns:a16="http://schemas.microsoft.com/office/drawing/2014/main" id="{CAD52EB1-332D-4CEE-AFD6-51CEAE657CEF}"/>
            </a:ext>
          </a:extLst>
        </xdr:cNvPr>
        <xdr:cNvSpPr/>
      </xdr:nvSpPr>
      <xdr:spPr>
        <a:xfrm>
          <a:off x="11395564" y="4037134"/>
          <a:ext cx="337039" cy="164857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nl-NL" sz="1100"/>
        </a:p>
      </xdr:txBody>
    </xdr:sp>
    <xdr:clientData/>
  </xdr:twoCellAnchor>
  <xdr:twoCellAnchor>
    <xdr:from>
      <xdr:col>5</xdr:col>
      <xdr:colOff>725365</xdr:colOff>
      <xdr:row>10</xdr:row>
      <xdr:rowOff>95250</xdr:rowOff>
    </xdr:from>
    <xdr:to>
      <xdr:col>17</xdr:col>
      <xdr:colOff>241789</xdr:colOff>
      <xdr:row>28</xdr:row>
      <xdr:rowOff>120894</xdr:rowOff>
    </xdr:to>
    <xdr:cxnSp macro="">
      <xdr:nvCxnSpPr>
        <xdr:cNvPr id="8" name="Rechte verbindingslijn met pijl 7">
          <a:extLst>
            <a:ext uri="{FF2B5EF4-FFF2-40B4-BE49-F238E27FC236}">
              <a16:creationId xmlns:a16="http://schemas.microsoft.com/office/drawing/2014/main" id="{A77C9C8D-9FAC-4509-A877-A7C858B3E57A}"/>
            </a:ext>
          </a:extLst>
        </xdr:cNvPr>
        <xdr:cNvCxnSpPr>
          <a:stCxn id="7" idx="2"/>
        </xdr:cNvCxnSpPr>
      </xdr:nvCxnSpPr>
      <xdr:spPr>
        <a:xfrm flipH="1" flipV="1">
          <a:off x="4211515" y="1524000"/>
          <a:ext cx="7184049" cy="2597394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688730</xdr:colOff>
      <xdr:row>11</xdr:row>
      <xdr:rowOff>139212</xdr:rowOff>
    </xdr:from>
    <xdr:to>
      <xdr:col>17</xdr:col>
      <xdr:colOff>269631</xdr:colOff>
      <xdr:row>29</xdr:row>
      <xdr:rowOff>141410</xdr:rowOff>
    </xdr:to>
    <xdr:cxnSp macro="">
      <xdr:nvCxnSpPr>
        <xdr:cNvPr id="9" name="Rechte verbindingslijn met pijl 8">
          <a:extLst>
            <a:ext uri="{FF2B5EF4-FFF2-40B4-BE49-F238E27FC236}">
              <a16:creationId xmlns:a16="http://schemas.microsoft.com/office/drawing/2014/main" id="{89CEB95B-5AE6-4054-83A2-8D2468A0A6B0}"/>
            </a:ext>
          </a:extLst>
        </xdr:cNvPr>
        <xdr:cNvCxnSpPr/>
      </xdr:nvCxnSpPr>
      <xdr:spPr>
        <a:xfrm flipH="1" flipV="1">
          <a:off x="4174880" y="1710837"/>
          <a:ext cx="7248526" cy="2573948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247651</xdr:colOff>
      <xdr:row>29</xdr:row>
      <xdr:rowOff>57150</xdr:rowOff>
    </xdr:from>
    <xdr:to>
      <xdr:col>17</xdr:col>
      <xdr:colOff>584690</xdr:colOff>
      <xdr:row>30</xdr:row>
      <xdr:rowOff>79131</xdr:rowOff>
    </xdr:to>
    <xdr:sp macro="" textlink="">
      <xdr:nvSpPr>
        <xdr:cNvPr id="10" name="Ovaal 9">
          <a:extLst>
            <a:ext uri="{FF2B5EF4-FFF2-40B4-BE49-F238E27FC236}">
              <a16:creationId xmlns:a16="http://schemas.microsoft.com/office/drawing/2014/main" id="{02C5BD5D-999E-4A25-BE94-17F512372847}"/>
            </a:ext>
          </a:extLst>
        </xdr:cNvPr>
        <xdr:cNvSpPr/>
      </xdr:nvSpPr>
      <xdr:spPr>
        <a:xfrm>
          <a:off x="11401426" y="4200525"/>
          <a:ext cx="337039" cy="164856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nl-NL" sz="1100"/>
        </a:p>
      </xdr:txBody>
    </xdr:sp>
    <xdr:clientData/>
  </xdr:twoCellAnchor>
  <xdr:twoCellAnchor>
    <xdr:from>
      <xdr:col>6</xdr:col>
      <xdr:colOff>87923</xdr:colOff>
      <xdr:row>26</xdr:row>
      <xdr:rowOff>14654</xdr:rowOff>
    </xdr:from>
    <xdr:to>
      <xdr:col>17</xdr:col>
      <xdr:colOff>241789</xdr:colOff>
      <xdr:row>28</xdr:row>
      <xdr:rowOff>120894</xdr:rowOff>
    </xdr:to>
    <xdr:cxnSp macro="">
      <xdr:nvCxnSpPr>
        <xdr:cNvPr id="11" name="Rechte verbindingslijn met pijl 10">
          <a:extLst>
            <a:ext uri="{FF2B5EF4-FFF2-40B4-BE49-F238E27FC236}">
              <a16:creationId xmlns:a16="http://schemas.microsoft.com/office/drawing/2014/main" id="{A7CFBFAE-A6C6-4550-9EC6-C0675BFE63F5}"/>
            </a:ext>
          </a:extLst>
        </xdr:cNvPr>
        <xdr:cNvCxnSpPr>
          <a:stCxn id="7" idx="2"/>
        </xdr:cNvCxnSpPr>
      </xdr:nvCxnSpPr>
      <xdr:spPr>
        <a:xfrm flipH="1" flipV="1">
          <a:off x="4536098" y="3729404"/>
          <a:ext cx="6859466" cy="391990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307731</xdr:colOff>
      <xdr:row>26</xdr:row>
      <xdr:rowOff>73269</xdr:rowOff>
    </xdr:from>
    <xdr:to>
      <xdr:col>17</xdr:col>
      <xdr:colOff>247651</xdr:colOff>
      <xdr:row>29</xdr:row>
      <xdr:rowOff>141410</xdr:rowOff>
    </xdr:to>
    <xdr:cxnSp macro="">
      <xdr:nvCxnSpPr>
        <xdr:cNvPr id="12" name="Rechte verbindingslijn met pijl 11">
          <a:extLst>
            <a:ext uri="{FF2B5EF4-FFF2-40B4-BE49-F238E27FC236}">
              <a16:creationId xmlns:a16="http://schemas.microsoft.com/office/drawing/2014/main" id="{A5D4AF2B-657F-4A05-AA96-559B5DAD3461}"/>
            </a:ext>
          </a:extLst>
        </xdr:cNvPr>
        <xdr:cNvCxnSpPr>
          <a:stCxn id="10" idx="2"/>
        </xdr:cNvCxnSpPr>
      </xdr:nvCxnSpPr>
      <xdr:spPr>
        <a:xfrm flipH="1" flipV="1">
          <a:off x="3793881" y="3788019"/>
          <a:ext cx="7607545" cy="496766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1040423</xdr:colOff>
      <xdr:row>5</xdr:row>
      <xdr:rowOff>139212</xdr:rowOff>
    </xdr:from>
    <xdr:to>
      <xdr:col>4</xdr:col>
      <xdr:colOff>219808</xdr:colOff>
      <xdr:row>17</xdr:row>
      <xdr:rowOff>36634</xdr:rowOff>
    </xdr:to>
    <xdr:cxnSp macro="">
      <xdr:nvCxnSpPr>
        <xdr:cNvPr id="13" name="Rechte verbindingslijn met pijl 12">
          <a:extLst>
            <a:ext uri="{FF2B5EF4-FFF2-40B4-BE49-F238E27FC236}">
              <a16:creationId xmlns:a16="http://schemas.microsoft.com/office/drawing/2014/main" id="{F7A9E46A-0246-4CFC-BFA3-1CAA233E6888}"/>
            </a:ext>
          </a:extLst>
        </xdr:cNvPr>
        <xdr:cNvCxnSpPr/>
      </xdr:nvCxnSpPr>
      <xdr:spPr>
        <a:xfrm flipV="1">
          <a:off x="2110154" y="871904"/>
          <a:ext cx="762000" cy="1655884"/>
        </a:xfrm>
        <a:prstGeom prst="straightConnector1">
          <a:avLst/>
        </a:prstGeom>
        <a:ln>
          <a:solidFill>
            <a:srgbClr val="7030A0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4</xdr:col>
      <xdr:colOff>278423</xdr:colOff>
      <xdr:row>6</xdr:row>
      <xdr:rowOff>50250</xdr:rowOff>
    </xdr:from>
    <xdr:to>
      <xdr:col>6</xdr:col>
      <xdr:colOff>1</xdr:colOff>
      <xdr:row>7</xdr:row>
      <xdr:rowOff>62986</xdr:rowOff>
    </xdr:to>
    <xdr:pic>
      <xdr:nvPicPr>
        <xdr:cNvPr id="14" name="Afbeelding 13">
          <a:extLst>
            <a:ext uri="{FF2B5EF4-FFF2-40B4-BE49-F238E27FC236}">
              <a16:creationId xmlns:a16="http://schemas.microsoft.com/office/drawing/2014/main" id="{7A49613A-04A5-43C4-B541-029DEBEEE8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930769" y="929481"/>
          <a:ext cx="1216270" cy="159274"/>
        </a:xfrm>
        <a:prstGeom prst="rect">
          <a:avLst/>
        </a:prstGeom>
      </xdr:spPr>
    </xdr:pic>
    <xdr:clientData/>
  </xdr:twoCellAnchor>
  <xdr:twoCellAnchor>
    <xdr:from>
      <xdr:col>3</xdr:col>
      <xdr:colOff>271096</xdr:colOff>
      <xdr:row>6</xdr:row>
      <xdr:rowOff>21981</xdr:rowOff>
    </xdr:from>
    <xdr:to>
      <xdr:col>4</xdr:col>
      <xdr:colOff>307731</xdr:colOff>
      <xdr:row>9</xdr:row>
      <xdr:rowOff>139212</xdr:rowOff>
    </xdr:to>
    <xdr:cxnSp macro="">
      <xdr:nvCxnSpPr>
        <xdr:cNvPr id="15" name="Rechte verbindingslijn met pijl 14">
          <a:extLst>
            <a:ext uri="{FF2B5EF4-FFF2-40B4-BE49-F238E27FC236}">
              <a16:creationId xmlns:a16="http://schemas.microsoft.com/office/drawing/2014/main" id="{A1919058-D654-4406-89A2-5709F0775A16}"/>
            </a:ext>
          </a:extLst>
        </xdr:cNvPr>
        <xdr:cNvCxnSpPr/>
      </xdr:nvCxnSpPr>
      <xdr:spPr>
        <a:xfrm flipH="1" flipV="1">
          <a:off x="2538046" y="879231"/>
          <a:ext cx="646235" cy="545856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73270</xdr:colOff>
      <xdr:row>8</xdr:row>
      <xdr:rowOff>51288</xdr:rowOff>
    </xdr:from>
    <xdr:to>
      <xdr:col>3</xdr:col>
      <xdr:colOff>153866</xdr:colOff>
      <xdr:row>10</xdr:row>
      <xdr:rowOff>142875</xdr:rowOff>
    </xdr:to>
    <xdr:pic>
      <xdr:nvPicPr>
        <xdr:cNvPr id="19" name="Afbeelding 18">
          <a:extLst>
            <a:ext uri="{FF2B5EF4-FFF2-40B4-BE49-F238E27FC236}">
              <a16:creationId xmlns:a16="http://schemas.microsoft.com/office/drawing/2014/main" id="{C5D13FA0-B788-ED8F-E750-B64CA208DF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43001" y="1223596"/>
          <a:ext cx="1128346" cy="384664"/>
        </a:xfrm>
        <a:prstGeom prst="rect">
          <a:avLst/>
        </a:prstGeom>
      </xdr:spPr>
    </xdr:pic>
    <xdr:clientData/>
  </xdr:twoCellAnchor>
  <xdr:twoCellAnchor editAs="oneCell">
    <xdr:from>
      <xdr:col>2</xdr:col>
      <xdr:colOff>1</xdr:colOff>
      <xdr:row>23</xdr:row>
      <xdr:rowOff>1</xdr:rowOff>
    </xdr:from>
    <xdr:to>
      <xdr:col>3</xdr:col>
      <xdr:colOff>337495</xdr:colOff>
      <xdr:row>25</xdr:row>
      <xdr:rowOff>29308</xdr:rowOff>
    </xdr:to>
    <xdr:pic>
      <xdr:nvPicPr>
        <xdr:cNvPr id="22" name="Afbeelding 21">
          <a:extLst>
            <a:ext uri="{FF2B5EF4-FFF2-40B4-BE49-F238E27FC236}">
              <a16:creationId xmlns:a16="http://schemas.microsoft.com/office/drawing/2014/main" id="{3F750214-011C-1795-D040-115DE1B7EC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069732" y="3370386"/>
          <a:ext cx="1385244" cy="322384"/>
        </a:xfrm>
        <a:prstGeom prst="rect">
          <a:avLst/>
        </a:prstGeom>
      </xdr:spPr>
    </xdr:pic>
    <xdr:clientData/>
  </xdr:twoCellAnchor>
  <xdr:twoCellAnchor editAs="oneCell">
    <xdr:from>
      <xdr:col>1</xdr:col>
      <xdr:colOff>527539</xdr:colOff>
      <xdr:row>17</xdr:row>
      <xdr:rowOff>73269</xdr:rowOff>
    </xdr:from>
    <xdr:to>
      <xdr:col>3</xdr:col>
      <xdr:colOff>388327</xdr:colOff>
      <xdr:row>18</xdr:row>
      <xdr:rowOff>86399</xdr:rowOff>
    </xdr:to>
    <xdr:pic>
      <xdr:nvPicPr>
        <xdr:cNvPr id="24" name="Afbeelding 23">
          <a:extLst>
            <a:ext uri="{FF2B5EF4-FFF2-40B4-BE49-F238E27FC236}">
              <a16:creationId xmlns:a16="http://schemas.microsoft.com/office/drawing/2014/main" id="{FEABB983-0C8C-74AC-C623-97219C12C3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062404" y="2564423"/>
          <a:ext cx="1443404" cy="15966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732693</xdr:colOff>
      <xdr:row>22</xdr:row>
      <xdr:rowOff>58614</xdr:rowOff>
    </xdr:from>
    <xdr:to>
      <xdr:col>11</xdr:col>
      <xdr:colOff>183173</xdr:colOff>
      <xdr:row>29</xdr:row>
      <xdr:rowOff>0</xdr:rowOff>
    </xdr:to>
    <xdr:sp macro="" textlink="">
      <xdr:nvSpPr>
        <xdr:cNvPr id="2" name="Tekstballon: ovaal 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/>
      </xdr:nvSpPr>
      <xdr:spPr>
        <a:xfrm>
          <a:off x="6901962" y="3297114"/>
          <a:ext cx="3319096" cy="967155"/>
        </a:xfrm>
        <a:prstGeom prst="wedgeEllipseCallout">
          <a:avLst>
            <a:gd name="adj1" fmla="val -3569"/>
            <a:gd name="adj2" fmla="val -75321"/>
          </a:avLst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nl-NL" sz="900"/>
            <a:t>In de gele cellen de omschrijving, artikelnummer</a:t>
          </a:r>
          <a:r>
            <a:rPr lang="nl-NL" sz="900" baseline="0"/>
            <a:t> invullen en de bedragen uit de aanbieding(sbegroting)</a:t>
          </a:r>
          <a:endParaRPr lang="nl-NL" sz="900"/>
        </a:p>
      </xdr:txBody>
    </xdr:sp>
    <xdr:clientData/>
  </xdr:twoCellAnchor>
  <xdr:twoCellAnchor>
    <xdr:from>
      <xdr:col>4</xdr:col>
      <xdr:colOff>366346</xdr:colOff>
      <xdr:row>18</xdr:row>
      <xdr:rowOff>21978</xdr:rowOff>
    </xdr:from>
    <xdr:to>
      <xdr:col>8</xdr:col>
      <xdr:colOff>131885</xdr:colOff>
      <xdr:row>23</xdr:row>
      <xdr:rowOff>131885</xdr:rowOff>
    </xdr:to>
    <xdr:sp macro="" textlink="">
      <xdr:nvSpPr>
        <xdr:cNvPr id="3" name="Tekstballon: ovaal 3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/>
      </xdr:nvSpPr>
      <xdr:spPr>
        <a:xfrm>
          <a:off x="4513384" y="2674324"/>
          <a:ext cx="1787770" cy="842599"/>
        </a:xfrm>
        <a:prstGeom prst="wedgeEllipseCallout">
          <a:avLst>
            <a:gd name="adj1" fmla="val -19378"/>
            <a:gd name="adj2" fmla="val -89057"/>
          </a:avLst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nl-NL" sz="900" b="1"/>
            <a:t>Aan de linker kant niks</a:t>
          </a:r>
          <a:r>
            <a:rPr lang="nl-NL" sz="900" b="1" baseline="0"/>
            <a:t> invulen wordt automarisch gedaan</a:t>
          </a:r>
          <a:endParaRPr lang="nl-NL" sz="900" b="1"/>
        </a:p>
      </xdr:txBody>
    </xdr:sp>
    <xdr:clientData/>
  </xdr:twoCellAnchor>
  <xdr:twoCellAnchor>
    <xdr:from>
      <xdr:col>11</xdr:col>
      <xdr:colOff>300403</xdr:colOff>
      <xdr:row>17</xdr:row>
      <xdr:rowOff>51290</xdr:rowOff>
    </xdr:from>
    <xdr:to>
      <xdr:col>14</xdr:col>
      <xdr:colOff>89388</xdr:colOff>
      <xdr:row>23</xdr:row>
      <xdr:rowOff>133351</xdr:rowOff>
    </xdr:to>
    <xdr:sp macro="" textlink="">
      <xdr:nvSpPr>
        <xdr:cNvPr id="4" name="Tekstballon: ovaal 4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/>
      </xdr:nvSpPr>
      <xdr:spPr>
        <a:xfrm>
          <a:off x="8587153" y="2070590"/>
          <a:ext cx="1389185" cy="939311"/>
        </a:xfrm>
        <a:prstGeom prst="wedgeEllipseCallout">
          <a:avLst>
            <a:gd name="adj1" fmla="val -49862"/>
            <a:gd name="adj2" fmla="val -81128"/>
          </a:avLst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nl-NL" sz="900"/>
            <a:t>hier niks </a:t>
          </a:r>
          <a:r>
            <a:rPr lang="nl-NL" sz="900" baseline="0"/>
            <a:t>invullen, wordt automatisch uitgerekend</a:t>
          </a:r>
          <a:endParaRPr lang="nl-NL" sz="900"/>
        </a:p>
      </xdr:txBody>
    </xdr:sp>
    <xdr:clientData/>
  </xdr:twoCellAnchor>
  <xdr:twoCellAnchor>
    <xdr:from>
      <xdr:col>2</xdr:col>
      <xdr:colOff>153865</xdr:colOff>
      <xdr:row>17</xdr:row>
      <xdr:rowOff>87923</xdr:rowOff>
    </xdr:from>
    <xdr:to>
      <xdr:col>4</xdr:col>
      <xdr:colOff>307731</xdr:colOff>
      <xdr:row>22</xdr:row>
      <xdr:rowOff>131885</xdr:rowOff>
    </xdr:to>
    <xdr:sp macro="" textlink="">
      <xdr:nvSpPr>
        <xdr:cNvPr id="5" name="Tekstballon: ovaal 5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/>
      </xdr:nvSpPr>
      <xdr:spPr>
        <a:xfrm>
          <a:off x="1220665" y="2107223"/>
          <a:ext cx="2420816" cy="758337"/>
        </a:xfrm>
        <a:prstGeom prst="wedgeEllipseCallout">
          <a:avLst>
            <a:gd name="adj1" fmla="val 2027"/>
            <a:gd name="adj2" fmla="val -86440"/>
          </a:avLst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nl-NL" sz="900"/>
            <a:t>Meer</a:t>
          </a:r>
          <a:r>
            <a:rPr lang="nl-NL" sz="900" baseline="0"/>
            <a:t> regels nodig? kopieer dan de volledige regel en voeg die in eronder. </a:t>
          </a:r>
          <a:endParaRPr lang="nl-NL" sz="900"/>
        </a:p>
      </xdr:txBody>
    </xdr:sp>
    <xdr:clientData/>
  </xdr:twoCellAnchor>
  <xdr:twoCellAnchor>
    <xdr:from>
      <xdr:col>0</xdr:col>
      <xdr:colOff>460131</xdr:colOff>
      <xdr:row>23</xdr:row>
      <xdr:rowOff>5860</xdr:rowOff>
    </xdr:from>
    <xdr:to>
      <xdr:col>4</xdr:col>
      <xdr:colOff>79131</xdr:colOff>
      <xdr:row>32</xdr:row>
      <xdr:rowOff>7327</xdr:rowOff>
    </xdr:to>
    <xdr:sp macro="" textlink="">
      <xdr:nvSpPr>
        <xdr:cNvPr id="6" name="Tekstballon: ovaal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/>
      </xdr:nvSpPr>
      <xdr:spPr>
        <a:xfrm>
          <a:off x="460131" y="2882410"/>
          <a:ext cx="2952750" cy="1287342"/>
        </a:xfrm>
        <a:prstGeom prst="wedgeEllipseCallout">
          <a:avLst>
            <a:gd name="adj1" fmla="val -63481"/>
            <a:gd name="adj2" fmla="val -141594"/>
          </a:avLst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nl-NL" sz="900" baseline="0"/>
            <a:t>Dit doe je door op de regelnummer te gaan staan  met rechtermuis en kopieren te kiezen (of Ctrl + c) en daar een regel er onder te "plakken" of Ctrl +v). zorg ervoor dat de formules mee worden gekopieerd.</a:t>
          </a:r>
          <a:endParaRPr lang="nl-NL" sz="900"/>
        </a:p>
      </xdr:txBody>
    </xdr:sp>
    <xdr:clientData/>
  </xdr:twoCellAnchor>
  <xdr:twoCellAnchor>
    <xdr:from>
      <xdr:col>10</xdr:col>
      <xdr:colOff>498231</xdr:colOff>
      <xdr:row>2</xdr:row>
      <xdr:rowOff>29308</xdr:rowOff>
    </xdr:from>
    <xdr:to>
      <xdr:col>14</xdr:col>
      <xdr:colOff>512884</xdr:colOff>
      <xdr:row>5</xdr:row>
      <xdr:rowOff>124558</xdr:rowOff>
    </xdr:to>
    <xdr:sp macro="" textlink="">
      <xdr:nvSpPr>
        <xdr:cNvPr id="7" name="Tekstballon: ovaal 4">
          <a:extLst>
            <a:ext uri="{FF2B5EF4-FFF2-40B4-BE49-F238E27FC236}">
              <a16:creationId xmlns:a16="http://schemas.microsoft.com/office/drawing/2014/main" id="{EE835014-D097-414E-A337-1AE111490395}"/>
            </a:ext>
          </a:extLst>
        </xdr:cNvPr>
        <xdr:cNvSpPr/>
      </xdr:nvSpPr>
      <xdr:spPr>
        <a:xfrm>
          <a:off x="8154866" y="337039"/>
          <a:ext cx="2154114" cy="534865"/>
        </a:xfrm>
        <a:prstGeom prst="wedgeEllipseCallout">
          <a:avLst>
            <a:gd name="adj1" fmla="val -124985"/>
            <a:gd name="adj2" fmla="val 41378"/>
          </a:avLst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nl-NL" sz="900"/>
            <a:t>in Cel i6, kan je een titel invullen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600075</xdr:colOff>
      <xdr:row>4</xdr:row>
      <xdr:rowOff>28575</xdr:rowOff>
    </xdr:to>
    <xdr:pic>
      <xdr:nvPicPr>
        <xdr:cNvPr id="2" name="Afbeelding 2" descr="Pijl die linksom draai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>
          <a:off x="0" y="0"/>
          <a:ext cx="600075" cy="60007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</xdr:row>
      <xdr:rowOff>142874</xdr:rowOff>
    </xdr:from>
    <xdr:to>
      <xdr:col>11</xdr:col>
      <xdr:colOff>514350</xdr:colOff>
      <xdr:row>27</xdr:row>
      <xdr:rowOff>19572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A9114868-45DA-331F-7632-6CAAA9535B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33450" y="428624"/>
          <a:ext cx="5314950" cy="344857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L:\AKI-CN2\Kostmgt\Indexeren\9)%20indexering%20raamcontracten\2025\Aug%20-%20Q2\00%20Tabellen%20Raamcontracten%2008-augustus%20tbv%20indexatie%202025%20v2.xlsm" TargetMode="External"/><Relationship Id="rId1" Type="http://schemas.openxmlformats.org/officeDocument/2006/relationships/externalLinkPath" Target="file:///L:\AKI-CN2\Kostmgt\Indexeren\9)%20indexering%20raamcontracten\2025\Aug%20-%20Q2\00%20Tabellen%20Raamcontracten%2008-augustus%20tbv%20indexatie%202025%20v2.xlsm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L:\AKI-CN2\Kostmgt\Indexeren\9)%20indexering%20raamcontracten\2025\Aug%20-%20Q2\2025\Indexering%20voorbeel%20IB%20met%20basisjaarverlegging%20Hans%20voor%202025.xlsx" TargetMode="External"/><Relationship Id="rId1" Type="http://schemas.openxmlformats.org/officeDocument/2006/relationships/externalLinkPath" Target="file:///L:\AKI-CN2\Kostmgt\Indexeren\9)%20indexering%20raamcontracten\2025\Aug%20-%20Q2\2025\Indexering%20voorbeel%20IB%20met%20basisjaarverlegging%20Hans%20voor%202025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.siemens.nl/SNL%20-%20IPPS/IPPS_20031215%20(Preisbildungsblatt)V030116L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dexeren"/>
      <sheetName val="Bestanden ROVK"/>
      <sheetName val="Regels"/>
      <sheetName val="inserts blocks"/>
      <sheetName val="2024-2025"/>
      <sheetName val="prijs-08-PPI-AFZ"/>
      <sheetName val="prijs-08-PPI-AFZ 2015"/>
      <sheetName val="prijs-08-PPI-TOT"/>
      <sheetName val="prijs-08-PPI-TOT 2015"/>
      <sheetName val="prijs-08-PPI-VER"/>
      <sheetName val="prijs-08-PPI-VER 2015"/>
      <sheetName val="prijs-08-PPI-CPI"/>
      <sheetName val="tarief-08-TOT-MND"/>
      <sheetName val="tarief-08-TOT-MND 2010"/>
      <sheetName val="tarief-08-TOT-UUR"/>
      <sheetName val="tarief-08-TOT-UUR 2010"/>
      <sheetName val="tarief-08-PAR-MND"/>
      <sheetName val="tarief-08-PAR-MND 2010"/>
      <sheetName val="tarief-08-PAR-UUR"/>
      <sheetName val="tarief-08-PAR-UUR 2010"/>
      <sheetName val="DPI-2e-KW"/>
      <sheetName val="DPI-2e-KW 2015"/>
    </sheetNames>
    <sheetDataSet>
      <sheetData sheetId="0">
        <row r="2">
          <cell r="A2" t="str">
            <v>00 Tabellen Raamcontracten 08-augustus tbv indexatie 2025 v2.xlsm</v>
          </cell>
        </row>
        <row r="11">
          <cell r="G11">
            <v>31</v>
          </cell>
        </row>
        <row r="247">
          <cell r="A247">
            <v>247</v>
          </cell>
        </row>
        <row r="254">
          <cell r="G254">
            <v>27</v>
          </cell>
        </row>
        <row r="513">
          <cell r="A513">
            <v>513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dexering"/>
      <sheetName val="getallen voorbeeld"/>
      <sheetName val="Tarieven"/>
      <sheetName val="2024-2025"/>
      <sheetName val="2023-2024"/>
    </sheetNames>
    <sheetDataSet>
      <sheetData sheetId="0">
        <row r="28">
          <cell r="N28">
            <v>122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t"/>
      <sheetName val="Part 1 - percent values"/>
      <sheetName val="Part 2 - absolute values"/>
      <sheetName val="supplements - inclusions"/>
      <sheetName val="project singular costs"/>
      <sheetName val="cap.cost.tot."/>
      <sheetName val="Hints"/>
      <sheetName val="product group table"/>
      <sheetName val="function group table"/>
      <sheetName val="PBBT_Inte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5">
          <cell r="A15" t="str">
            <v>EURO</v>
          </cell>
        </row>
        <row r="16">
          <cell r="A16">
            <v>1</v>
          </cell>
        </row>
        <row r="18">
          <cell r="A18" t="str">
            <v>EURO</v>
          </cell>
        </row>
      </sheetData>
    </sheetDataSet>
  </externalBook>
</externalLink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S46"/>
  <sheetViews>
    <sheetView tabSelected="1" workbookViewId="0">
      <selection activeCell="S19" sqref="S19"/>
    </sheetView>
  </sheetViews>
  <sheetFormatPr defaultRowHeight="11.25" x14ac:dyDescent="0.2"/>
  <cols>
    <col min="1" max="1" width="35" style="5" customWidth="1"/>
    <col min="2" max="7" width="9.33203125" style="5"/>
    <col min="8" max="8" width="18" style="5" customWidth="1"/>
    <col min="9" max="19" width="12.83203125" style="5" customWidth="1"/>
    <col min="20" max="16384" width="9.33203125" style="5"/>
  </cols>
  <sheetData>
    <row r="1" spans="1:19" ht="12" thickTop="1" x14ac:dyDescent="0.2">
      <c r="A1" s="53"/>
      <c r="B1" s="52"/>
      <c r="C1" s="52"/>
      <c r="D1" s="52"/>
      <c r="E1" s="52"/>
      <c r="F1" s="51"/>
    </row>
    <row r="2" spans="1:19" x14ac:dyDescent="0.2">
      <c r="A2" s="26"/>
      <c r="B2" s="20"/>
      <c r="C2" s="20"/>
      <c r="D2" s="20"/>
      <c r="E2" s="20"/>
      <c r="F2" s="21"/>
      <c r="P2" s="2" t="s">
        <v>0</v>
      </c>
      <c r="Q2" s="3"/>
      <c r="R2" s="50">
        <v>2025</v>
      </c>
    </row>
    <row r="3" spans="1:19" ht="12" thickBot="1" x14ac:dyDescent="0.25">
      <c r="A3" s="26"/>
      <c r="B3" s="20"/>
      <c r="C3" s="20"/>
      <c r="D3" s="20"/>
      <c r="E3" s="20"/>
      <c r="F3" s="21"/>
      <c r="H3" s="4" t="s">
        <v>1</v>
      </c>
      <c r="P3" s="6" t="s">
        <v>2</v>
      </c>
      <c r="Q3" s="7"/>
      <c r="R3" s="49"/>
    </row>
    <row r="4" spans="1:19" ht="12" thickTop="1" x14ac:dyDescent="0.2">
      <c r="A4" s="26"/>
      <c r="B4" s="20"/>
      <c r="C4" s="20"/>
      <c r="D4" s="20"/>
      <c r="E4" s="48"/>
      <c r="F4" s="21"/>
      <c r="H4" s="8" t="s">
        <v>16</v>
      </c>
      <c r="I4" s="14" t="s">
        <v>35</v>
      </c>
      <c r="J4" s="9"/>
      <c r="K4" s="9"/>
      <c r="L4" s="9"/>
      <c r="M4" s="9"/>
      <c r="N4" s="10"/>
    </row>
    <row r="5" spans="1:19" x14ac:dyDescent="0.2">
      <c r="A5" s="26"/>
      <c r="B5" s="20"/>
      <c r="C5" s="20"/>
      <c r="D5" s="20"/>
      <c r="E5" s="20"/>
      <c r="F5" s="21"/>
      <c r="H5" s="11" t="s">
        <v>19</v>
      </c>
      <c r="I5" s="47"/>
      <c r="J5" s="12"/>
      <c r="K5" s="12"/>
      <c r="L5" s="12"/>
      <c r="M5" s="12"/>
      <c r="N5" s="13"/>
    </row>
    <row r="6" spans="1:19" x14ac:dyDescent="0.2">
      <c r="A6" s="26"/>
      <c r="B6" s="20"/>
      <c r="C6" s="20"/>
      <c r="D6" s="20"/>
      <c r="E6" s="20"/>
      <c r="F6" s="21"/>
    </row>
    <row r="7" spans="1:19" x14ac:dyDescent="0.2">
      <c r="A7" s="26"/>
      <c r="B7" s="20"/>
      <c r="C7" s="20"/>
      <c r="D7" s="20"/>
      <c r="E7" s="20"/>
      <c r="F7" s="21"/>
    </row>
    <row r="8" spans="1:19" x14ac:dyDescent="0.2">
      <c r="A8" s="26"/>
      <c r="B8" s="20"/>
      <c r="C8" s="20"/>
      <c r="D8" s="20"/>
      <c r="E8" s="20"/>
      <c r="F8" s="21"/>
      <c r="H8" s="1" t="s">
        <v>18</v>
      </c>
      <c r="I8" s="1" t="s">
        <v>16</v>
      </c>
    </row>
    <row r="9" spans="1:19" x14ac:dyDescent="0.2">
      <c r="A9" s="26"/>
      <c r="B9" s="20"/>
      <c r="C9" s="20"/>
      <c r="D9" s="20"/>
      <c r="E9" s="20"/>
      <c r="F9" s="21"/>
      <c r="H9" s="1" t="s">
        <v>17</v>
      </c>
      <c r="I9" s="1" t="s">
        <v>4</v>
      </c>
    </row>
    <row r="10" spans="1:19" x14ac:dyDescent="0.2">
      <c r="A10" s="26"/>
      <c r="B10" s="20"/>
      <c r="C10" s="20"/>
      <c r="D10" s="20"/>
      <c r="E10" s="20"/>
      <c r="F10" s="21"/>
      <c r="H10" s="45" t="s">
        <v>12</v>
      </c>
      <c r="I10" s="44">
        <v>2023</v>
      </c>
      <c r="J10" s="4">
        <f t="shared" ref="J10:P10" si="0">I10+1</f>
        <v>2024</v>
      </c>
      <c r="K10" s="4">
        <f t="shared" si="0"/>
        <v>2025</v>
      </c>
      <c r="L10" s="4">
        <f t="shared" si="0"/>
        <v>2026</v>
      </c>
      <c r="M10" s="4">
        <f t="shared" si="0"/>
        <v>2027</v>
      </c>
      <c r="N10" s="4">
        <f t="shared" si="0"/>
        <v>2028</v>
      </c>
      <c r="O10" s="4">
        <f t="shared" si="0"/>
        <v>2029</v>
      </c>
      <c r="P10" s="4">
        <f t="shared" si="0"/>
        <v>2030</v>
      </c>
    </row>
    <row r="11" spans="1:19" x14ac:dyDescent="0.2">
      <c r="A11" s="26"/>
      <c r="B11" s="20" t="s">
        <v>5</v>
      </c>
      <c r="C11" s="20"/>
      <c r="D11" s="20"/>
      <c r="E11" s="20"/>
      <c r="F11" s="21"/>
      <c r="H11" s="8" t="s">
        <v>6</v>
      </c>
      <c r="I11" s="54">
        <v>111.4</v>
      </c>
      <c r="J11" s="54">
        <v>117.6</v>
      </c>
      <c r="K11" s="54"/>
      <c r="L11" s="54"/>
      <c r="M11" s="54"/>
      <c r="N11" s="54"/>
      <c r="O11" s="54"/>
      <c r="P11" s="43"/>
    </row>
    <row r="12" spans="1:19" x14ac:dyDescent="0.2">
      <c r="A12" s="26"/>
      <c r="B12" s="20"/>
      <c r="C12" s="20"/>
      <c r="D12" s="20"/>
      <c r="E12" s="20"/>
      <c r="F12" s="21"/>
      <c r="H12" s="11" t="s">
        <v>7</v>
      </c>
      <c r="I12" s="42"/>
      <c r="J12" s="42"/>
      <c r="K12" s="42"/>
      <c r="L12" s="42"/>
      <c r="M12" s="42"/>
      <c r="N12" s="42"/>
      <c r="O12" s="42"/>
      <c r="P12" s="42"/>
      <c r="R12" s="72" t="s">
        <v>25</v>
      </c>
      <c r="S12" s="73"/>
    </row>
    <row r="13" spans="1:19" x14ac:dyDescent="0.2">
      <c r="A13" s="26"/>
      <c r="B13" s="20"/>
      <c r="C13" s="20"/>
      <c r="D13" s="20"/>
      <c r="E13" s="20"/>
      <c r="F13" s="21"/>
      <c r="H13" s="41" t="s">
        <v>15</v>
      </c>
      <c r="I13" s="40"/>
      <c r="J13" s="39"/>
      <c r="K13" s="55">
        <f t="shared" ref="K13:P14" si="1">IFERROR(IF(J11="","",((J11-I11)/I11)),"")</f>
        <v>5.5655296229802406E-2</v>
      </c>
      <c r="L13" s="55" t="str">
        <f t="shared" si="1"/>
        <v/>
      </c>
      <c r="M13" s="55" t="str">
        <f t="shared" si="1"/>
        <v/>
      </c>
      <c r="N13" s="55" t="str">
        <f t="shared" si="1"/>
        <v/>
      </c>
      <c r="O13" s="55" t="str">
        <f t="shared" si="1"/>
        <v/>
      </c>
      <c r="P13" s="55" t="str">
        <f t="shared" si="1"/>
        <v/>
      </c>
      <c r="R13" s="74" t="s">
        <v>39</v>
      </c>
      <c r="S13" s="75"/>
    </row>
    <row r="14" spans="1:19" x14ac:dyDescent="0.2">
      <c r="A14" s="26"/>
      <c r="B14" s="20"/>
      <c r="C14" s="20"/>
      <c r="D14" s="20"/>
      <c r="E14" s="20"/>
      <c r="F14" s="21"/>
      <c r="H14" s="38" t="s">
        <v>14</v>
      </c>
      <c r="I14" s="37"/>
      <c r="J14" s="36"/>
      <c r="K14" s="36" t="str">
        <f t="shared" si="1"/>
        <v/>
      </c>
      <c r="L14" s="36" t="str">
        <f t="shared" si="1"/>
        <v/>
      </c>
      <c r="M14" s="36" t="str">
        <f t="shared" si="1"/>
        <v/>
      </c>
      <c r="N14" s="36" t="str">
        <f t="shared" si="1"/>
        <v/>
      </c>
      <c r="O14" s="36" t="str">
        <f t="shared" si="1"/>
        <v/>
      </c>
      <c r="P14" s="36" t="str">
        <f t="shared" si="1"/>
        <v/>
      </c>
    </row>
    <row r="15" spans="1:19" x14ac:dyDescent="0.2">
      <c r="A15" s="26"/>
      <c r="B15" s="20"/>
      <c r="C15" s="20"/>
      <c r="D15" s="20"/>
      <c r="E15" s="20"/>
      <c r="F15" s="21"/>
      <c r="H15" s="35" t="s">
        <v>13</v>
      </c>
      <c r="I15" s="34"/>
      <c r="J15" s="33"/>
      <c r="K15" s="33"/>
      <c r="L15" s="33"/>
      <c r="M15" s="33"/>
      <c r="N15" s="33"/>
      <c r="O15" s="33"/>
      <c r="P15" s="33"/>
    </row>
    <row r="16" spans="1:19" x14ac:dyDescent="0.2">
      <c r="A16" s="26"/>
      <c r="B16" s="20"/>
      <c r="C16" s="20"/>
      <c r="D16" s="20"/>
      <c r="E16" s="20"/>
      <c r="F16" s="21"/>
      <c r="H16" s="66" t="s">
        <v>8</v>
      </c>
      <c r="I16" s="67"/>
      <c r="J16" s="67"/>
      <c r="K16" s="67"/>
      <c r="L16" s="67"/>
      <c r="M16" s="67"/>
      <c r="N16" s="67"/>
      <c r="O16" s="67"/>
      <c r="P16" s="67"/>
    </row>
    <row r="17" spans="1:13" x14ac:dyDescent="0.2">
      <c r="A17" s="26"/>
      <c r="B17" s="20"/>
      <c r="C17" s="20"/>
      <c r="D17" s="20"/>
      <c r="E17" s="20"/>
      <c r="F17" s="21"/>
    </row>
    <row r="18" spans="1:13" x14ac:dyDescent="0.2">
      <c r="A18" s="26"/>
      <c r="B18" s="20"/>
      <c r="C18" s="20"/>
      <c r="D18" s="20"/>
      <c r="E18" s="20"/>
      <c r="F18" s="21"/>
      <c r="L18" s="46"/>
      <c r="M18" s="46"/>
    </row>
    <row r="19" spans="1:13" x14ac:dyDescent="0.2">
      <c r="A19" s="26"/>
      <c r="B19" s="20"/>
      <c r="C19" s="20"/>
      <c r="D19" s="20"/>
      <c r="E19" s="20"/>
      <c r="F19" s="21"/>
      <c r="L19" s="46"/>
      <c r="M19" s="46"/>
    </row>
    <row r="20" spans="1:13" x14ac:dyDescent="0.2">
      <c r="A20" s="26"/>
      <c r="B20" s="20"/>
      <c r="C20" s="20"/>
      <c r="D20" s="20"/>
      <c r="E20" s="20"/>
      <c r="F20" s="21"/>
      <c r="L20" s="46"/>
      <c r="M20" s="46"/>
    </row>
    <row r="21" spans="1:13" x14ac:dyDescent="0.2">
      <c r="A21" s="26"/>
      <c r="B21" s="20"/>
      <c r="C21" s="20"/>
      <c r="D21" s="20"/>
      <c r="E21" s="20"/>
      <c r="F21" s="21"/>
      <c r="L21" s="46"/>
      <c r="M21" s="46"/>
    </row>
    <row r="22" spans="1:13" x14ac:dyDescent="0.2">
      <c r="A22" s="26"/>
      <c r="B22" s="20"/>
      <c r="C22" s="20"/>
      <c r="D22" s="20"/>
      <c r="E22" s="20"/>
      <c r="F22" s="21"/>
      <c r="L22" s="46"/>
      <c r="M22" s="46"/>
    </row>
    <row r="23" spans="1:13" x14ac:dyDescent="0.2">
      <c r="A23" s="26"/>
      <c r="B23" s="20"/>
      <c r="C23" s="20"/>
      <c r="D23" s="20"/>
      <c r="E23" s="20"/>
      <c r="F23" s="21"/>
      <c r="L23" s="46"/>
      <c r="M23" s="46"/>
    </row>
    <row r="24" spans="1:13" x14ac:dyDescent="0.2">
      <c r="A24" s="26"/>
      <c r="B24" s="20"/>
      <c r="C24" s="20"/>
      <c r="D24" s="20"/>
      <c r="E24" s="20"/>
      <c r="F24" s="21"/>
      <c r="L24" s="46"/>
      <c r="M24" s="46"/>
    </row>
    <row r="25" spans="1:13" x14ac:dyDescent="0.2">
      <c r="A25" s="26"/>
      <c r="B25" s="20"/>
      <c r="C25" s="20"/>
      <c r="D25" s="20"/>
      <c r="E25" s="20"/>
      <c r="F25" s="21"/>
      <c r="L25" s="46"/>
      <c r="M25" s="46"/>
    </row>
    <row r="26" spans="1:13" x14ac:dyDescent="0.2">
      <c r="A26" s="26"/>
      <c r="B26" s="20"/>
      <c r="C26" s="20"/>
      <c r="D26" s="20"/>
      <c r="E26" s="20"/>
      <c r="F26" s="21"/>
      <c r="L26" s="46"/>
      <c r="M26" s="46"/>
    </row>
    <row r="27" spans="1:13" x14ac:dyDescent="0.2">
      <c r="A27" s="26"/>
      <c r="B27" s="20"/>
      <c r="C27" s="20"/>
      <c r="D27" s="20"/>
      <c r="E27" s="20"/>
      <c r="F27" s="21"/>
      <c r="L27" s="46"/>
      <c r="M27" s="46"/>
    </row>
    <row r="28" spans="1:13" x14ac:dyDescent="0.2">
      <c r="A28" s="26"/>
      <c r="B28" s="20"/>
      <c r="C28" s="20"/>
      <c r="D28" s="20"/>
      <c r="E28" s="20"/>
      <c r="F28" s="21"/>
      <c r="L28" s="46"/>
      <c r="M28" s="46"/>
    </row>
    <row r="29" spans="1:13" x14ac:dyDescent="0.2">
      <c r="A29" s="26"/>
      <c r="B29" s="20"/>
      <c r="C29" s="20"/>
      <c r="D29" s="20"/>
      <c r="E29" s="20"/>
      <c r="F29" s="21"/>
      <c r="L29" s="46"/>
      <c r="M29" s="46"/>
    </row>
    <row r="30" spans="1:13" x14ac:dyDescent="0.2">
      <c r="A30" s="26"/>
      <c r="B30" s="20"/>
      <c r="C30" s="20"/>
      <c r="D30" s="20"/>
      <c r="E30" s="20"/>
      <c r="F30" s="21"/>
      <c r="L30" s="46"/>
      <c r="M30" s="46"/>
    </row>
    <row r="31" spans="1:13" x14ac:dyDescent="0.2">
      <c r="A31" s="26"/>
      <c r="B31" s="20"/>
      <c r="C31" s="20"/>
      <c r="D31" s="20"/>
      <c r="E31" s="20"/>
      <c r="F31" s="21"/>
      <c r="L31" s="46"/>
      <c r="M31" s="46"/>
    </row>
    <row r="32" spans="1:13" x14ac:dyDescent="0.2">
      <c r="A32" s="26"/>
      <c r="B32" s="20"/>
      <c r="C32" s="20"/>
      <c r="D32" s="20"/>
      <c r="E32" s="20"/>
      <c r="F32" s="21"/>
      <c r="L32" s="46"/>
      <c r="M32" s="46"/>
    </row>
    <row r="33" spans="1:16" x14ac:dyDescent="0.2">
      <c r="A33" s="26"/>
      <c r="B33" s="20"/>
      <c r="C33" s="20"/>
      <c r="D33" s="20"/>
      <c r="E33" s="20"/>
      <c r="F33" s="21"/>
    </row>
    <row r="34" spans="1:16" x14ac:dyDescent="0.2">
      <c r="A34" s="26"/>
      <c r="B34" s="20"/>
      <c r="C34" s="20"/>
      <c r="D34" s="20"/>
      <c r="E34" s="20"/>
      <c r="F34" s="21"/>
    </row>
    <row r="35" spans="1:16" x14ac:dyDescent="0.2">
      <c r="A35" s="26"/>
      <c r="B35" s="20"/>
      <c r="C35" s="20"/>
      <c r="D35" s="20"/>
      <c r="E35" s="20"/>
      <c r="F35" s="21"/>
      <c r="H35" s="32" t="s">
        <v>9</v>
      </c>
      <c r="I35" s="31"/>
      <c r="J35" s="31"/>
      <c r="K35" s="31"/>
      <c r="L35" s="31"/>
      <c r="M35" s="31"/>
      <c r="N35" s="31"/>
      <c r="O35" s="31"/>
      <c r="P35" s="30"/>
    </row>
    <row r="36" spans="1:16" x14ac:dyDescent="0.2">
      <c r="A36" s="26"/>
      <c r="B36" s="20"/>
      <c r="C36" s="20"/>
      <c r="D36" s="20"/>
      <c r="E36" s="20"/>
      <c r="F36" s="21"/>
      <c r="H36" s="29" t="s">
        <v>10</v>
      </c>
      <c r="I36" s="28"/>
      <c r="J36" s="28"/>
      <c r="K36" s="28"/>
      <c r="L36" s="28"/>
      <c r="M36" s="28"/>
      <c r="N36" s="28"/>
      <c r="O36" s="28"/>
      <c r="P36" s="27"/>
    </row>
    <row r="37" spans="1:16" x14ac:dyDescent="0.2">
      <c r="A37" s="26"/>
      <c r="B37" s="20"/>
      <c r="C37" s="20"/>
      <c r="D37" s="20"/>
      <c r="E37" s="20"/>
      <c r="F37" s="21"/>
    </row>
    <row r="38" spans="1:16" x14ac:dyDescent="0.2">
      <c r="A38" s="26"/>
      <c r="B38" s="20"/>
      <c r="C38" s="20"/>
      <c r="D38" s="20"/>
      <c r="E38" s="20"/>
      <c r="F38" s="21"/>
    </row>
    <row r="39" spans="1:16" x14ac:dyDescent="0.2">
      <c r="A39" s="26"/>
      <c r="B39" s="20"/>
      <c r="C39" s="20"/>
      <c r="D39" s="20"/>
      <c r="E39" s="20"/>
      <c r="F39" s="21"/>
    </row>
    <row r="40" spans="1:16" x14ac:dyDescent="0.2">
      <c r="A40" s="26"/>
      <c r="B40" s="20"/>
      <c r="C40" s="20"/>
      <c r="D40" s="20"/>
      <c r="E40" s="20"/>
      <c r="F40" s="21"/>
    </row>
    <row r="41" spans="1:16" x14ac:dyDescent="0.2">
      <c r="A41" s="26"/>
      <c r="B41" s="20"/>
      <c r="C41" s="20"/>
      <c r="D41" s="20"/>
      <c r="E41" s="20"/>
      <c r="F41" s="21"/>
    </row>
    <row r="42" spans="1:16" x14ac:dyDescent="0.2">
      <c r="A42" s="26"/>
      <c r="B42" s="20"/>
      <c r="C42" s="20"/>
      <c r="D42" s="20"/>
      <c r="E42" s="20"/>
      <c r="F42" s="21"/>
    </row>
    <row r="43" spans="1:16" x14ac:dyDescent="0.2">
      <c r="A43" s="26"/>
      <c r="B43" s="20"/>
      <c r="C43" s="20"/>
      <c r="D43" s="20"/>
      <c r="E43" s="20"/>
      <c r="F43" s="21"/>
    </row>
    <row r="44" spans="1:16" x14ac:dyDescent="0.2">
      <c r="A44" s="26"/>
      <c r="B44" s="20"/>
      <c r="C44" s="20"/>
      <c r="D44" s="20"/>
      <c r="E44" s="20"/>
      <c r="F44" s="21"/>
    </row>
    <row r="45" spans="1:16" ht="12" thickBot="1" x14ac:dyDescent="0.25">
      <c r="A45" s="25"/>
      <c r="B45" s="23"/>
      <c r="C45" s="23"/>
      <c r="D45" s="23"/>
      <c r="E45" s="23"/>
      <c r="F45" s="24"/>
    </row>
    <row r="46" spans="1:16" ht="12" thickTop="1" x14ac:dyDescent="0.2"/>
  </sheetData>
  <mergeCells count="2">
    <mergeCell ref="R12:S12"/>
    <mergeCell ref="R13:S1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53AB0F-CB6F-4285-AD5E-E6F5FBDAA2CD}">
  <dimension ref="C3:N26"/>
  <sheetViews>
    <sheetView zoomScale="130" zoomScaleNormal="130" workbookViewId="0">
      <selection activeCell="C6" sqref="C6"/>
    </sheetView>
  </sheetViews>
  <sheetFormatPr defaultRowHeight="11.25" x14ac:dyDescent="0.2"/>
  <cols>
    <col min="1" max="2" width="9.33203125" style="78"/>
    <col min="3" max="3" width="18.33203125" style="78" customWidth="1"/>
    <col min="4" max="5" width="9.33203125" style="78"/>
    <col min="6" max="6" width="16.83203125" style="78" customWidth="1"/>
    <col min="7" max="16384" width="9.33203125" style="78"/>
  </cols>
  <sheetData>
    <row r="3" spans="3:14" x14ac:dyDescent="0.2">
      <c r="E3" s="79"/>
    </row>
    <row r="5" spans="3:14" x14ac:dyDescent="0.2">
      <c r="C5" s="80" t="s">
        <v>11</v>
      </c>
      <c r="D5" s="80">
        <v>2024</v>
      </c>
      <c r="E5" s="80">
        <f>D5+1</f>
        <v>2025</v>
      </c>
    </row>
    <row r="6" spans="3:14" x14ac:dyDescent="0.2">
      <c r="C6" s="81" t="s">
        <v>27</v>
      </c>
      <c r="D6" s="82">
        <v>100</v>
      </c>
      <c r="E6" s="82">
        <f>IFERROR(D6*(1+Indexering!K$13),"")</f>
        <v>105.56552962298025</v>
      </c>
    </row>
    <row r="8" spans="3:14" x14ac:dyDescent="0.2">
      <c r="C8" s="78" t="s">
        <v>37</v>
      </c>
    </row>
    <row r="9" spans="3:14" x14ac:dyDescent="0.2">
      <c r="N9" s="78" t="s">
        <v>26</v>
      </c>
    </row>
    <row r="10" spans="3:14" x14ac:dyDescent="0.2">
      <c r="E10" s="78" t="s">
        <v>28</v>
      </c>
    </row>
    <row r="11" spans="3:14" x14ac:dyDescent="0.2">
      <c r="E11" s="78" t="s">
        <v>36</v>
      </c>
      <c r="F11" s="78" t="str">
        <f>"Dn(2023) = "&amp;Indexering!I11</f>
        <v>Dn(2023) = 111,4</v>
      </c>
      <c r="H11" s="79" t="str">
        <f>"= 100*"&amp;Indexering!J11&amp;"/"&amp;Indexering!I11&amp;"= "&amp;ROUND(100*Indexering!J11/Indexering!I11,2)</f>
        <v>= 100*117,6/111,4= 105,57</v>
      </c>
    </row>
    <row r="12" spans="3:14" x14ac:dyDescent="0.2">
      <c r="F12" s="78" t="str">
        <f>"Dn(2023) = "&amp;Indexering!J11</f>
        <v>Dn(2023) = 117,6</v>
      </c>
    </row>
    <row r="13" spans="3:14" x14ac:dyDescent="0.2">
      <c r="C13" s="78" t="s">
        <v>29</v>
      </c>
    </row>
    <row r="15" spans="3:14" x14ac:dyDescent="0.2">
      <c r="E15" s="78" t="s">
        <v>30</v>
      </c>
      <c r="K15" s="78" t="s">
        <v>31</v>
      </c>
    </row>
    <row r="16" spans="3:14" x14ac:dyDescent="0.2">
      <c r="F16" s="78" t="str">
        <f>"= 100 + 100*"&amp;ROUND($H$26*100,2)&amp;"% = "</f>
        <v xml:space="preserve">= 100 + 100*5,57% = </v>
      </c>
      <c r="G16" s="83">
        <f>100+100*H26</f>
        <v>105.56552962298024</v>
      </c>
    </row>
    <row r="17" spans="3:8" x14ac:dyDescent="0.2">
      <c r="C17" s="78" t="s">
        <v>32</v>
      </c>
      <c r="F17" s="79"/>
    </row>
    <row r="18" spans="3:8" x14ac:dyDescent="0.2">
      <c r="F18" s="79" t="str">
        <f>"= 100*(1+"&amp;ROUND(H26*100,2)&amp;"%) = "</f>
        <v xml:space="preserve">= 100*(1+5,57%) = </v>
      </c>
      <c r="G18" s="83">
        <f>100*(1+H26)</f>
        <v>105.56552962298025</v>
      </c>
    </row>
    <row r="19" spans="3:8" x14ac:dyDescent="0.2">
      <c r="F19" s="79"/>
    </row>
    <row r="20" spans="3:8" x14ac:dyDescent="0.2">
      <c r="F20" s="79"/>
    </row>
    <row r="21" spans="3:8" x14ac:dyDescent="0.2">
      <c r="F21" s="79"/>
    </row>
    <row r="22" spans="3:8" x14ac:dyDescent="0.2">
      <c r="C22" s="78" t="s">
        <v>33</v>
      </c>
    </row>
    <row r="24" spans="3:8" x14ac:dyDescent="0.2">
      <c r="E24" s="84" t="s">
        <v>34</v>
      </c>
    </row>
    <row r="26" spans="3:8" x14ac:dyDescent="0.2">
      <c r="F26" s="79" t="str">
        <f>"= ("&amp;Indexering!J$11&amp;"-"&amp;Indexering!I$11&amp;"/"&amp;Indexering!I$11&amp;")* 100% ="</f>
        <v>= (117,6-111,4/111,4)* 100% =</v>
      </c>
      <c r="H26" s="85">
        <f>(Indexering!J$11-Indexering!I$11)/Indexering!I$11</f>
        <v>5.5655296229802406E-2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70C0"/>
  </sheetPr>
  <dimension ref="A1:X166"/>
  <sheetViews>
    <sheetView zoomScale="130" zoomScaleNormal="130" workbookViewId="0">
      <selection activeCell="J21" sqref="J21"/>
    </sheetView>
  </sheetViews>
  <sheetFormatPr defaultRowHeight="11.25" x14ac:dyDescent="0.2"/>
  <cols>
    <col min="1" max="2" width="9.33203125" style="56"/>
    <col min="3" max="3" width="40.83203125" style="56" customWidth="1"/>
    <col min="4" max="4" width="13" style="56" bestFit="1" customWidth="1"/>
    <col min="5" max="5" width="13.83203125" style="56" customWidth="1"/>
    <col min="6" max="6" width="2.83203125" style="56" customWidth="1"/>
    <col min="7" max="7" width="9.33203125" style="56" customWidth="1"/>
    <col min="8" max="8" width="9.33203125" style="57"/>
    <col min="9" max="9" width="40.83203125" style="57" customWidth="1"/>
    <col min="10" max="10" width="13" style="57" bestFit="1" customWidth="1"/>
    <col min="11" max="12" width="13.83203125" style="56" customWidth="1"/>
    <col min="13" max="24" width="9.33203125" style="57"/>
    <col min="25" max="16384" width="9.33203125" style="56"/>
  </cols>
  <sheetData>
    <row r="1" spans="1:12" s="57" customFormat="1" x14ac:dyDescent="0.2">
      <c r="A1" s="56"/>
      <c r="B1" s="56"/>
      <c r="C1" s="56"/>
      <c r="D1" s="56"/>
      <c r="E1" s="56"/>
      <c r="F1" s="56"/>
      <c r="G1" s="56"/>
    </row>
    <row r="2" spans="1:12" s="57" customFormat="1" ht="12.75" x14ac:dyDescent="0.2">
      <c r="A2" s="56"/>
      <c r="B2" s="56"/>
      <c r="C2" s="62" t="s">
        <v>23</v>
      </c>
      <c r="D2" s="63"/>
      <c r="E2" s="63"/>
      <c r="F2" s="56"/>
      <c r="G2" s="56"/>
      <c r="I2" s="64" t="s">
        <v>24</v>
      </c>
    </row>
    <row r="3" spans="1:12" s="57" customFormat="1" x14ac:dyDescent="0.2">
      <c r="A3" s="56"/>
      <c r="B3" s="56"/>
      <c r="C3" s="56"/>
      <c r="D3" s="56"/>
      <c r="E3" s="56"/>
      <c r="F3" s="56"/>
      <c r="G3" s="56"/>
    </row>
    <row r="4" spans="1:12" s="57" customFormat="1" x14ac:dyDescent="0.2">
      <c r="A4" s="56"/>
      <c r="B4" s="20"/>
      <c r="C4" s="65" t="str" cm="1">
        <f t="array" aca="1" ref="C4" ca="1">MID(CELL("bestandsnaam",A1),SEARCH("]",CELL("bestandsnaam",A1))+1,200)</f>
        <v>Prijzen</v>
      </c>
      <c r="D4" s="20"/>
      <c r="E4" s="20"/>
      <c r="F4" s="20"/>
      <c r="G4" s="56"/>
    </row>
    <row r="5" spans="1:12" s="57" customFormat="1" x14ac:dyDescent="0.2">
      <c r="A5" s="56"/>
      <c r="B5" s="20"/>
      <c r="C5" s="20"/>
      <c r="D5" s="20"/>
      <c r="E5" s="20"/>
      <c r="F5" s="20"/>
      <c r="G5" s="56"/>
    </row>
    <row r="6" spans="1:12" s="57" customFormat="1" x14ac:dyDescent="0.2">
      <c r="A6" s="56"/>
      <c r="B6" s="20"/>
      <c r="C6" s="71" t="str">
        <f>IF(I6="","",I6)</f>
        <v/>
      </c>
      <c r="D6" s="20"/>
      <c r="E6" s="20"/>
      <c r="F6" s="20"/>
      <c r="G6" s="56"/>
    </row>
    <row r="7" spans="1:12" s="57" customFormat="1" x14ac:dyDescent="0.2">
      <c r="A7" s="56"/>
      <c r="B7" s="20"/>
      <c r="C7" s="76" t="str">
        <f>I7</f>
        <v>Omschrijving</v>
      </c>
      <c r="D7" s="76" t="str">
        <f>J7</f>
        <v>Artikelnummer</v>
      </c>
      <c r="E7" s="58" t="str">
        <f>K7</f>
        <v>Prijs</v>
      </c>
      <c r="F7" s="20"/>
      <c r="G7" s="56"/>
      <c r="I7" s="76" t="s">
        <v>20</v>
      </c>
      <c r="J7" s="76" t="s">
        <v>21</v>
      </c>
      <c r="K7" s="58" t="s">
        <v>22</v>
      </c>
      <c r="L7" s="58" t="str">
        <f>K7</f>
        <v>Prijs</v>
      </c>
    </row>
    <row r="8" spans="1:12" s="57" customFormat="1" x14ac:dyDescent="0.2">
      <c r="A8" s="56"/>
      <c r="B8" s="20"/>
      <c r="C8" s="77"/>
      <c r="D8" s="77"/>
      <c r="E8" s="59">
        <f t="shared" ref="E8:E15" si="0">IFERROR(HLOOKUP(MAX(K8:AA8)+1,K8:AB8,1,TRUE),"")</f>
        <v>2025</v>
      </c>
      <c r="F8" s="20"/>
      <c r="G8" s="56"/>
      <c r="I8" s="77"/>
      <c r="J8" s="77"/>
      <c r="K8" s="59">
        <v>2024</v>
      </c>
      <c r="L8" s="59">
        <f>K8+1</f>
        <v>2025</v>
      </c>
    </row>
    <row r="9" spans="1:12" s="57" customFormat="1" x14ac:dyDescent="0.2">
      <c r="A9" s="56"/>
      <c r="B9" s="20"/>
      <c r="C9" s="60" t="str">
        <f>IF(I9="","",I9)</f>
        <v/>
      </c>
      <c r="D9" s="60" t="str">
        <f>IF(J9="","",J9)</f>
        <v/>
      </c>
      <c r="E9" s="61">
        <f t="shared" si="0"/>
        <v>0</v>
      </c>
      <c r="F9" s="20"/>
      <c r="G9" s="56"/>
      <c r="I9" s="69"/>
      <c r="J9" s="69"/>
      <c r="K9" s="70"/>
      <c r="L9" s="61">
        <f>IFERROR(K9*(1+Indexering!K$13),"")</f>
        <v>0</v>
      </c>
    </row>
    <row r="10" spans="1:12" s="57" customFormat="1" x14ac:dyDescent="0.2">
      <c r="A10" s="56"/>
      <c r="B10" s="20"/>
      <c r="C10" s="60" t="str">
        <f t="shared" ref="C10:D15" si="1">IF(I10="","",I10)</f>
        <v>maaien</v>
      </c>
      <c r="D10" s="60" t="str">
        <f t="shared" si="1"/>
        <v/>
      </c>
      <c r="E10" s="61">
        <f t="shared" si="0"/>
        <v>105.56552962298025</v>
      </c>
      <c r="F10" s="20"/>
      <c r="G10" s="56"/>
      <c r="I10" s="69" t="s">
        <v>38</v>
      </c>
      <c r="J10" s="69"/>
      <c r="K10" s="70">
        <v>100</v>
      </c>
      <c r="L10" s="61">
        <f>IFERROR(K10*(1+Indexering!K$13),"")</f>
        <v>105.56552962298025</v>
      </c>
    </row>
    <row r="11" spans="1:12" s="57" customFormat="1" x14ac:dyDescent="0.2">
      <c r="A11" s="56"/>
      <c r="B11" s="20"/>
      <c r="C11" s="60" t="str">
        <f t="shared" si="1"/>
        <v/>
      </c>
      <c r="D11" s="60" t="str">
        <f t="shared" si="1"/>
        <v/>
      </c>
      <c r="E11" s="61">
        <f t="shared" si="0"/>
        <v>0</v>
      </c>
      <c r="F11" s="20"/>
      <c r="G11" s="56"/>
      <c r="I11" s="69"/>
      <c r="J11" s="69"/>
      <c r="K11" s="70"/>
      <c r="L11" s="61">
        <f>IFERROR(K11*(1+Indexering!K$13),"")</f>
        <v>0</v>
      </c>
    </row>
    <row r="12" spans="1:12" s="57" customFormat="1" x14ac:dyDescent="0.2">
      <c r="A12" s="56"/>
      <c r="B12" s="20"/>
      <c r="C12" s="60" t="str">
        <f t="shared" si="1"/>
        <v/>
      </c>
      <c r="D12" s="60" t="str">
        <f t="shared" si="1"/>
        <v/>
      </c>
      <c r="E12" s="61">
        <f t="shared" si="0"/>
        <v>0</v>
      </c>
      <c r="F12" s="20"/>
      <c r="G12" s="56"/>
      <c r="I12" s="69"/>
      <c r="J12" s="69"/>
      <c r="K12" s="70"/>
      <c r="L12" s="61">
        <f>IFERROR(K12*(1+Indexering!K$13),"")</f>
        <v>0</v>
      </c>
    </row>
    <row r="13" spans="1:12" s="57" customFormat="1" x14ac:dyDescent="0.2">
      <c r="A13" s="56"/>
      <c r="B13" s="20"/>
      <c r="C13" s="60" t="str">
        <f t="shared" si="1"/>
        <v/>
      </c>
      <c r="D13" s="60" t="str">
        <f t="shared" si="1"/>
        <v/>
      </c>
      <c r="E13" s="61">
        <f t="shared" si="0"/>
        <v>0</v>
      </c>
      <c r="F13" s="20"/>
      <c r="G13" s="56"/>
      <c r="I13" s="69"/>
      <c r="J13" s="69"/>
      <c r="K13" s="70"/>
      <c r="L13" s="61">
        <f>IFERROR(K13*(1+Indexering!K$13),"")</f>
        <v>0</v>
      </c>
    </row>
    <row r="14" spans="1:12" s="57" customFormat="1" x14ac:dyDescent="0.2">
      <c r="A14" s="56"/>
      <c r="B14" s="20"/>
      <c r="C14" s="60" t="str">
        <f t="shared" si="1"/>
        <v/>
      </c>
      <c r="D14" s="60" t="str">
        <f t="shared" si="1"/>
        <v/>
      </c>
      <c r="E14" s="61">
        <f t="shared" si="0"/>
        <v>0</v>
      </c>
      <c r="F14" s="20"/>
      <c r="G14" s="56"/>
      <c r="I14" s="69"/>
      <c r="J14" s="69"/>
      <c r="K14" s="70"/>
      <c r="L14" s="61">
        <f>IFERROR(K14*(1+Indexering!K$13),"")</f>
        <v>0</v>
      </c>
    </row>
    <row r="15" spans="1:12" s="57" customFormat="1" x14ac:dyDescent="0.2">
      <c r="A15" s="56"/>
      <c r="B15" s="20"/>
      <c r="C15" s="60" t="str">
        <f t="shared" si="1"/>
        <v/>
      </c>
      <c r="D15" s="60" t="str">
        <f t="shared" si="1"/>
        <v/>
      </c>
      <c r="E15" s="61">
        <f t="shared" si="0"/>
        <v>0</v>
      </c>
      <c r="F15" s="20"/>
      <c r="G15" s="56"/>
      <c r="I15" s="69"/>
      <c r="J15" s="69"/>
      <c r="K15" s="70"/>
      <c r="L15" s="61">
        <f>IFERROR(K15*(1+Indexering!K$13),"")</f>
        <v>0</v>
      </c>
    </row>
    <row r="16" spans="1:12" s="57" customFormat="1" x14ac:dyDescent="0.2">
      <c r="A16" s="56"/>
      <c r="B16" s="20"/>
      <c r="C16" s="20"/>
      <c r="D16" s="20"/>
      <c r="E16" s="20"/>
      <c r="F16" s="20"/>
      <c r="G16" s="56"/>
    </row>
    <row r="17" spans="1:9" s="57" customFormat="1" x14ac:dyDescent="0.2">
      <c r="A17" s="56"/>
      <c r="B17" s="56"/>
      <c r="C17" s="56"/>
      <c r="D17" s="56"/>
      <c r="E17" s="56"/>
      <c r="F17" s="56"/>
      <c r="G17" s="56"/>
    </row>
    <row r="18" spans="1:9" s="57" customFormat="1" x14ac:dyDescent="0.2">
      <c r="A18" s="56"/>
      <c r="B18" s="56"/>
      <c r="C18" s="56"/>
      <c r="D18" s="56"/>
      <c r="E18" s="56"/>
      <c r="F18" s="56"/>
      <c r="G18" s="56"/>
      <c r="I18" s="68" t="s">
        <v>25</v>
      </c>
    </row>
    <row r="19" spans="1:9" s="57" customFormat="1" x14ac:dyDescent="0.2">
      <c r="A19" s="56"/>
      <c r="B19" s="56"/>
      <c r="C19" s="56"/>
      <c r="D19" s="56"/>
      <c r="E19" s="56"/>
      <c r="F19" s="56"/>
      <c r="G19" s="56"/>
      <c r="I19" s="69" t="s">
        <v>40</v>
      </c>
    </row>
    <row r="20" spans="1:9" s="57" customFormat="1" x14ac:dyDescent="0.2">
      <c r="A20" s="56"/>
      <c r="B20" s="56"/>
      <c r="C20" s="56"/>
      <c r="D20" s="56"/>
      <c r="E20" s="56"/>
      <c r="F20" s="56"/>
      <c r="G20" s="56"/>
    </row>
    <row r="21" spans="1:9" s="57" customFormat="1" x14ac:dyDescent="0.2">
      <c r="A21" s="56"/>
      <c r="B21" s="56"/>
      <c r="C21" s="56"/>
      <c r="D21" s="56"/>
      <c r="E21" s="56"/>
      <c r="F21" s="56"/>
      <c r="G21" s="56"/>
    </row>
    <row r="22" spans="1:9" s="57" customFormat="1" x14ac:dyDescent="0.2">
      <c r="A22" s="56"/>
      <c r="B22" s="56"/>
      <c r="C22" s="56"/>
      <c r="D22" s="56"/>
      <c r="E22" s="56"/>
      <c r="F22" s="56"/>
      <c r="G22" s="56"/>
    </row>
    <row r="23" spans="1:9" s="57" customFormat="1" x14ac:dyDescent="0.2">
      <c r="A23" s="56"/>
      <c r="B23" s="56"/>
      <c r="C23" s="56"/>
      <c r="D23" s="56"/>
      <c r="E23" s="56"/>
      <c r="F23" s="56"/>
      <c r="G23" s="56"/>
    </row>
    <row r="24" spans="1:9" s="57" customFormat="1" x14ac:dyDescent="0.2">
      <c r="A24" s="56"/>
      <c r="B24" s="56"/>
      <c r="C24" s="56"/>
      <c r="D24" s="56"/>
      <c r="E24" s="56"/>
      <c r="F24" s="56"/>
      <c r="G24" s="56"/>
    </row>
    <row r="25" spans="1:9" s="57" customFormat="1" x14ac:dyDescent="0.2">
      <c r="A25" s="56"/>
      <c r="B25" s="56"/>
      <c r="C25" s="56"/>
      <c r="D25" s="56"/>
      <c r="E25" s="56"/>
      <c r="F25" s="56"/>
      <c r="G25" s="56"/>
    </row>
    <row r="26" spans="1:9" s="57" customFormat="1" x14ac:dyDescent="0.2">
      <c r="A26" s="56"/>
      <c r="B26" s="56"/>
      <c r="C26" s="56"/>
      <c r="D26" s="56"/>
      <c r="E26" s="56"/>
      <c r="F26" s="56"/>
      <c r="G26" s="56"/>
    </row>
    <row r="27" spans="1:9" s="57" customFormat="1" x14ac:dyDescent="0.2">
      <c r="A27" s="56"/>
      <c r="B27" s="56"/>
      <c r="C27" s="56"/>
      <c r="D27" s="56"/>
      <c r="E27" s="56"/>
      <c r="F27" s="56"/>
      <c r="G27" s="56"/>
    </row>
    <row r="28" spans="1:9" s="57" customFormat="1" x14ac:dyDescent="0.2">
      <c r="A28" s="56"/>
      <c r="B28" s="56"/>
      <c r="C28" s="56"/>
      <c r="D28" s="56"/>
      <c r="E28" s="56"/>
      <c r="F28" s="56"/>
      <c r="G28" s="56"/>
    </row>
    <row r="29" spans="1:9" s="57" customFormat="1" x14ac:dyDescent="0.2">
      <c r="A29" s="56"/>
      <c r="B29" s="56"/>
      <c r="C29" s="56"/>
      <c r="D29" s="56"/>
      <c r="E29" s="56"/>
      <c r="F29" s="56"/>
      <c r="G29" s="56"/>
    </row>
    <row r="30" spans="1:9" s="57" customFormat="1" x14ac:dyDescent="0.2">
      <c r="A30" s="56"/>
      <c r="B30" s="56"/>
      <c r="C30" s="56"/>
      <c r="D30" s="56"/>
      <c r="E30" s="56"/>
      <c r="F30" s="56"/>
      <c r="G30" s="56"/>
    </row>
    <row r="31" spans="1:9" s="57" customFormat="1" x14ac:dyDescent="0.2">
      <c r="A31" s="56"/>
      <c r="B31" s="56"/>
      <c r="C31" s="56"/>
      <c r="D31" s="56"/>
      <c r="E31" s="56"/>
      <c r="F31" s="56"/>
      <c r="G31" s="56"/>
    </row>
    <row r="32" spans="1:9" s="57" customFormat="1" x14ac:dyDescent="0.2">
      <c r="A32" s="56"/>
      <c r="B32" s="56"/>
      <c r="C32" s="56"/>
      <c r="D32" s="56"/>
      <c r="E32" s="56"/>
      <c r="F32" s="56"/>
      <c r="G32" s="56"/>
    </row>
    <row r="33" spans="1:7" s="57" customFormat="1" x14ac:dyDescent="0.2">
      <c r="A33" s="56"/>
      <c r="B33" s="56"/>
      <c r="C33" s="56"/>
      <c r="D33" s="56"/>
      <c r="E33" s="56"/>
      <c r="F33" s="56"/>
      <c r="G33" s="56"/>
    </row>
    <row r="34" spans="1:7" s="57" customFormat="1" x14ac:dyDescent="0.2">
      <c r="A34" s="56"/>
      <c r="B34" s="56"/>
      <c r="C34" s="56"/>
      <c r="D34" s="56"/>
      <c r="E34" s="56"/>
      <c r="F34" s="56"/>
      <c r="G34" s="56"/>
    </row>
    <row r="35" spans="1:7" s="57" customFormat="1" x14ac:dyDescent="0.2">
      <c r="A35" s="56"/>
      <c r="B35" s="56"/>
      <c r="C35" s="56"/>
      <c r="D35" s="56"/>
      <c r="E35" s="56"/>
      <c r="F35" s="56"/>
      <c r="G35" s="56"/>
    </row>
    <row r="36" spans="1:7" s="57" customFormat="1" x14ac:dyDescent="0.2">
      <c r="A36" s="56"/>
      <c r="B36" s="56"/>
      <c r="C36" s="56"/>
      <c r="D36" s="56"/>
      <c r="E36" s="56"/>
      <c r="F36" s="56"/>
      <c r="G36" s="56"/>
    </row>
    <row r="37" spans="1:7" s="57" customFormat="1" x14ac:dyDescent="0.2">
      <c r="A37" s="56"/>
      <c r="B37" s="56"/>
      <c r="C37" s="56"/>
      <c r="D37" s="56"/>
      <c r="E37" s="56"/>
      <c r="F37" s="56"/>
      <c r="G37" s="56"/>
    </row>
    <row r="38" spans="1:7" s="57" customFormat="1" x14ac:dyDescent="0.2">
      <c r="A38" s="56"/>
      <c r="B38" s="56"/>
      <c r="C38" s="56"/>
      <c r="D38" s="56"/>
      <c r="E38" s="56"/>
      <c r="F38" s="56"/>
      <c r="G38" s="56"/>
    </row>
    <row r="39" spans="1:7" s="57" customFormat="1" x14ac:dyDescent="0.2">
      <c r="A39" s="56"/>
      <c r="B39" s="56"/>
      <c r="C39" s="56"/>
      <c r="D39" s="56"/>
      <c r="E39" s="56"/>
      <c r="F39" s="56"/>
      <c r="G39" s="56"/>
    </row>
    <row r="40" spans="1:7" s="57" customFormat="1" x14ac:dyDescent="0.2">
      <c r="A40" s="56"/>
      <c r="B40" s="56"/>
      <c r="C40" s="56"/>
      <c r="D40" s="56"/>
      <c r="E40" s="56"/>
      <c r="F40" s="56"/>
      <c r="G40" s="56"/>
    </row>
    <row r="41" spans="1:7" s="57" customFormat="1" x14ac:dyDescent="0.2">
      <c r="A41" s="56"/>
      <c r="B41" s="56"/>
      <c r="C41" s="56"/>
      <c r="D41" s="56"/>
      <c r="E41" s="56"/>
      <c r="F41" s="56"/>
      <c r="G41" s="56"/>
    </row>
    <row r="42" spans="1:7" s="57" customFormat="1" x14ac:dyDescent="0.2">
      <c r="A42" s="56"/>
      <c r="B42" s="56"/>
      <c r="C42" s="56"/>
      <c r="D42" s="56"/>
      <c r="E42" s="56"/>
      <c r="F42" s="56"/>
      <c r="G42" s="56"/>
    </row>
    <row r="43" spans="1:7" s="57" customFormat="1" x14ac:dyDescent="0.2">
      <c r="A43" s="56"/>
      <c r="B43" s="56"/>
      <c r="C43" s="56"/>
      <c r="D43" s="56"/>
      <c r="E43" s="56"/>
      <c r="F43" s="56"/>
      <c r="G43" s="56"/>
    </row>
    <row r="44" spans="1:7" s="57" customFormat="1" x14ac:dyDescent="0.2">
      <c r="A44" s="56"/>
      <c r="B44" s="56"/>
      <c r="C44" s="56"/>
      <c r="D44" s="56"/>
      <c r="E44" s="56"/>
      <c r="F44" s="56"/>
      <c r="G44" s="56"/>
    </row>
    <row r="45" spans="1:7" s="57" customFormat="1" x14ac:dyDescent="0.2">
      <c r="A45" s="56"/>
      <c r="B45" s="56"/>
      <c r="C45" s="56"/>
      <c r="D45" s="56"/>
      <c r="E45" s="56"/>
      <c r="F45" s="56"/>
      <c r="G45" s="56"/>
    </row>
    <row r="46" spans="1:7" s="57" customFormat="1" x14ac:dyDescent="0.2">
      <c r="A46" s="56"/>
      <c r="B46" s="56"/>
      <c r="C46" s="56"/>
      <c r="D46" s="56"/>
      <c r="E46" s="56"/>
      <c r="F46" s="56"/>
      <c r="G46" s="56"/>
    </row>
    <row r="47" spans="1:7" s="57" customFormat="1" x14ac:dyDescent="0.2">
      <c r="A47" s="56"/>
      <c r="B47" s="56"/>
      <c r="C47" s="56"/>
      <c r="D47" s="56"/>
      <c r="E47" s="56"/>
      <c r="F47" s="56"/>
      <c r="G47" s="56"/>
    </row>
    <row r="48" spans="1:7" s="57" customFormat="1" x14ac:dyDescent="0.2">
      <c r="A48" s="56"/>
      <c r="B48" s="56"/>
      <c r="C48" s="56"/>
      <c r="D48" s="56"/>
      <c r="E48" s="56"/>
      <c r="F48" s="56"/>
      <c r="G48" s="56"/>
    </row>
    <row r="49" spans="1:7" s="57" customFormat="1" x14ac:dyDescent="0.2">
      <c r="A49" s="56"/>
      <c r="B49" s="56"/>
      <c r="C49" s="56"/>
      <c r="D49" s="56"/>
      <c r="E49" s="56"/>
      <c r="F49" s="56"/>
      <c r="G49" s="56"/>
    </row>
    <row r="50" spans="1:7" s="57" customFormat="1" x14ac:dyDescent="0.2">
      <c r="A50" s="56"/>
      <c r="B50" s="56"/>
      <c r="C50" s="56"/>
      <c r="D50" s="56"/>
      <c r="E50" s="56"/>
      <c r="F50" s="56"/>
      <c r="G50" s="56"/>
    </row>
    <row r="51" spans="1:7" s="57" customFormat="1" x14ac:dyDescent="0.2">
      <c r="A51" s="56"/>
      <c r="B51" s="56"/>
      <c r="C51" s="56"/>
      <c r="D51" s="56"/>
      <c r="E51" s="56"/>
      <c r="F51" s="56"/>
      <c r="G51" s="56"/>
    </row>
    <row r="52" spans="1:7" s="57" customFormat="1" x14ac:dyDescent="0.2">
      <c r="A52" s="56"/>
      <c r="B52" s="56"/>
      <c r="C52" s="56"/>
      <c r="D52" s="56"/>
      <c r="E52" s="56"/>
      <c r="F52" s="56"/>
      <c r="G52" s="56"/>
    </row>
    <row r="53" spans="1:7" s="57" customFormat="1" x14ac:dyDescent="0.2">
      <c r="A53" s="56"/>
      <c r="B53" s="56"/>
      <c r="C53" s="56"/>
      <c r="D53" s="56"/>
      <c r="E53" s="56"/>
      <c r="F53" s="56"/>
      <c r="G53" s="56"/>
    </row>
    <row r="54" spans="1:7" s="57" customFormat="1" x14ac:dyDescent="0.2">
      <c r="A54" s="56"/>
      <c r="B54" s="56"/>
      <c r="C54" s="56"/>
      <c r="D54" s="56"/>
      <c r="E54" s="56"/>
      <c r="F54" s="56"/>
      <c r="G54" s="56"/>
    </row>
    <row r="55" spans="1:7" s="57" customFormat="1" x14ac:dyDescent="0.2">
      <c r="A55" s="56"/>
      <c r="B55" s="56"/>
      <c r="C55" s="56"/>
      <c r="D55" s="56"/>
      <c r="E55" s="56"/>
      <c r="F55" s="56"/>
      <c r="G55" s="56"/>
    </row>
    <row r="56" spans="1:7" s="57" customFormat="1" x14ac:dyDescent="0.2">
      <c r="A56" s="56"/>
      <c r="B56" s="56"/>
      <c r="C56" s="56"/>
      <c r="D56" s="56"/>
      <c r="E56" s="56"/>
      <c r="F56" s="56"/>
      <c r="G56" s="56"/>
    </row>
    <row r="57" spans="1:7" s="57" customFormat="1" x14ac:dyDescent="0.2">
      <c r="A57" s="56"/>
      <c r="B57" s="56"/>
      <c r="C57" s="56"/>
      <c r="D57" s="56"/>
      <c r="E57" s="56"/>
      <c r="F57" s="56"/>
      <c r="G57" s="56"/>
    </row>
    <row r="58" spans="1:7" s="57" customFormat="1" x14ac:dyDescent="0.2">
      <c r="A58" s="56"/>
      <c r="B58" s="56"/>
      <c r="C58" s="56"/>
      <c r="D58" s="56"/>
      <c r="E58" s="56"/>
      <c r="F58" s="56"/>
      <c r="G58" s="56"/>
    </row>
    <row r="59" spans="1:7" s="57" customFormat="1" x14ac:dyDescent="0.2">
      <c r="A59" s="56"/>
      <c r="B59" s="56"/>
      <c r="C59" s="56"/>
      <c r="D59" s="56"/>
      <c r="E59" s="56"/>
      <c r="F59" s="56"/>
      <c r="G59" s="56"/>
    </row>
    <row r="60" spans="1:7" s="57" customFormat="1" x14ac:dyDescent="0.2">
      <c r="A60" s="56"/>
      <c r="B60" s="56"/>
      <c r="C60" s="56"/>
      <c r="D60" s="56"/>
      <c r="E60" s="56"/>
      <c r="F60" s="56"/>
      <c r="G60" s="56"/>
    </row>
    <row r="61" spans="1:7" s="57" customFormat="1" x14ac:dyDescent="0.2">
      <c r="A61" s="56"/>
      <c r="B61" s="56"/>
      <c r="C61" s="56"/>
      <c r="D61" s="56"/>
      <c r="E61" s="56"/>
      <c r="F61" s="56"/>
      <c r="G61" s="56"/>
    </row>
    <row r="62" spans="1:7" s="57" customFormat="1" x14ac:dyDescent="0.2">
      <c r="A62" s="56"/>
      <c r="B62" s="56"/>
      <c r="C62" s="56"/>
      <c r="D62" s="56"/>
      <c r="E62" s="56"/>
      <c r="F62" s="56"/>
      <c r="G62" s="56"/>
    </row>
    <row r="63" spans="1:7" s="57" customFormat="1" x14ac:dyDescent="0.2">
      <c r="A63" s="56"/>
      <c r="B63" s="56"/>
      <c r="C63" s="56"/>
      <c r="D63" s="56"/>
      <c r="E63" s="56"/>
      <c r="F63" s="56"/>
      <c r="G63" s="56"/>
    </row>
    <row r="64" spans="1:7" s="57" customFormat="1" x14ac:dyDescent="0.2">
      <c r="A64" s="56"/>
      <c r="B64" s="56"/>
      <c r="C64" s="56"/>
      <c r="D64" s="56"/>
      <c r="E64" s="56"/>
      <c r="F64" s="56"/>
      <c r="G64" s="56"/>
    </row>
    <row r="65" spans="1:7" s="57" customFormat="1" x14ac:dyDescent="0.2">
      <c r="A65" s="56"/>
      <c r="B65" s="56"/>
      <c r="C65" s="56"/>
      <c r="D65" s="56"/>
      <c r="E65" s="56"/>
      <c r="F65" s="56"/>
      <c r="G65" s="56"/>
    </row>
    <row r="66" spans="1:7" s="57" customFormat="1" x14ac:dyDescent="0.2">
      <c r="A66" s="56"/>
      <c r="B66" s="56"/>
      <c r="C66" s="56"/>
      <c r="D66" s="56"/>
      <c r="E66" s="56"/>
      <c r="F66" s="56"/>
      <c r="G66" s="56"/>
    </row>
    <row r="67" spans="1:7" s="57" customFormat="1" x14ac:dyDescent="0.2">
      <c r="A67" s="56"/>
      <c r="B67" s="56"/>
      <c r="C67" s="56"/>
      <c r="D67" s="56"/>
      <c r="E67" s="56"/>
      <c r="F67" s="56"/>
      <c r="G67" s="56"/>
    </row>
    <row r="68" spans="1:7" s="57" customFormat="1" x14ac:dyDescent="0.2">
      <c r="A68" s="56"/>
      <c r="B68" s="56"/>
      <c r="C68" s="56"/>
      <c r="D68" s="56"/>
      <c r="E68" s="56"/>
      <c r="F68" s="56"/>
      <c r="G68" s="56"/>
    </row>
    <row r="69" spans="1:7" s="57" customFormat="1" x14ac:dyDescent="0.2">
      <c r="A69" s="56"/>
      <c r="B69" s="56"/>
      <c r="C69" s="56"/>
      <c r="D69" s="56"/>
      <c r="E69" s="56"/>
      <c r="F69" s="56"/>
      <c r="G69" s="56"/>
    </row>
    <row r="70" spans="1:7" s="57" customFormat="1" x14ac:dyDescent="0.2">
      <c r="A70" s="56"/>
      <c r="B70" s="56"/>
      <c r="C70" s="56"/>
      <c r="D70" s="56"/>
      <c r="E70" s="56"/>
      <c r="F70" s="56"/>
      <c r="G70" s="56"/>
    </row>
    <row r="71" spans="1:7" s="57" customFormat="1" x14ac:dyDescent="0.2">
      <c r="A71" s="56"/>
      <c r="B71" s="56"/>
      <c r="C71" s="56"/>
      <c r="D71" s="56"/>
      <c r="E71" s="56"/>
      <c r="F71" s="56"/>
      <c r="G71" s="56"/>
    </row>
    <row r="72" spans="1:7" s="57" customFormat="1" x14ac:dyDescent="0.2">
      <c r="A72" s="56"/>
      <c r="B72" s="56"/>
      <c r="C72" s="56"/>
      <c r="D72" s="56"/>
      <c r="E72" s="56"/>
      <c r="F72" s="56"/>
      <c r="G72" s="56"/>
    </row>
    <row r="73" spans="1:7" s="57" customFormat="1" x14ac:dyDescent="0.2">
      <c r="A73" s="56"/>
      <c r="B73" s="56"/>
      <c r="C73" s="56"/>
      <c r="D73" s="56"/>
      <c r="E73" s="56"/>
      <c r="F73" s="56"/>
      <c r="G73" s="56"/>
    </row>
    <row r="74" spans="1:7" s="57" customFormat="1" x14ac:dyDescent="0.2">
      <c r="A74" s="56"/>
      <c r="B74" s="56"/>
      <c r="C74" s="56"/>
      <c r="D74" s="56"/>
      <c r="E74" s="56"/>
      <c r="F74" s="56"/>
      <c r="G74" s="56"/>
    </row>
    <row r="75" spans="1:7" s="57" customFormat="1" x14ac:dyDescent="0.2">
      <c r="A75" s="56"/>
      <c r="B75" s="56"/>
      <c r="C75" s="56"/>
      <c r="D75" s="56"/>
      <c r="E75" s="56"/>
      <c r="F75" s="56"/>
      <c r="G75" s="56"/>
    </row>
    <row r="76" spans="1:7" s="57" customFormat="1" x14ac:dyDescent="0.2">
      <c r="A76" s="56"/>
      <c r="B76" s="56"/>
      <c r="C76" s="56"/>
      <c r="D76" s="56"/>
      <c r="E76" s="56"/>
      <c r="F76" s="56"/>
      <c r="G76" s="56"/>
    </row>
    <row r="77" spans="1:7" s="57" customFormat="1" x14ac:dyDescent="0.2">
      <c r="A77" s="56"/>
      <c r="B77" s="56"/>
      <c r="C77" s="56"/>
      <c r="D77" s="56"/>
      <c r="E77" s="56"/>
      <c r="F77" s="56"/>
      <c r="G77" s="56"/>
    </row>
    <row r="78" spans="1:7" s="57" customFormat="1" x14ac:dyDescent="0.2">
      <c r="A78" s="56"/>
      <c r="B78" s="56"/>
      <c r="C78" s="56"/>
      <c r="D78" s="56"/>
      <c r="E78" s="56"/>
      <c r="F78" s="56"/>
      <c r="G78" s="56"/>
    </row>
    <row r="79" spans="1:7" s="57" customFormat="1" x14ac:dyDescent="0.2">
      <c r="A79" s="56"/>
      <c r="B79" s="56"/>
      <c r="C79" s="56"/>
      <c r="D79" s="56"/>
      <c r="E79" s="56"/>
      <c r="F79" s="56"/>
      <c r="G79" s="56"/>
    </row>
    <row r="80" spans="1:7" s="57" customFormat="1" x14ac:dyDescent="0.2">
      <c r="A80" s="56"/>
      <c r="B80" s="56"/>
      <c r="C80" s="56"/>
      <c r="D80" s="56"/>
      <c r="E80" s="56"/>
      <c r="F80" s="56"/>
      <c r="G80" s="56"/>
    </row>
    <row r="81" spans="1:7" s="57" customFormat="1" x14ac:dyDescent="0.2">
      <c r="A81" s="56"/>
      <c r="B81" s="56"/>
      <c r="C81" s="56"/>
      <c r="D81" s="56"/>
      <c r="E81" s="56"/>
      <c r="F81" s="56"/>
      <c r="G81" s="56"/>
    </row>
    <row r="82" spans="1:7" s="57" customFormat="1" x14ac:dyDescent="0.2">
      <c r="A82" s="56"/>
      <c r="B82" s="56"/>
      <c r="C82" s="56"/>
      <c r="D82" s="56"/>
      <c r="E82" s="56"/>
      <c r="F82" s="56"/>
      <c r="G82" s="56"/>
    </row>
    <row r="83" spans="1:7" s="57" customFormat="1" x14ac:dyDescent="0.2">
      <c r="A83" s="56"/>
      <c r="B83" s="56"/>
      <c r="C83" s="56"/>
      <c r="D83" s="56"/>
      <c r="E83" s="56"/>
      <c r="F83" s="56"/>
      <c r="G83" s="56"/>
    </row>
    <row r="84" spans="1:7" s="57" customFormat="1" x14ac:dyDescent="0.2">
      <c r="A84" s="56"/>
      <c r="B84" s="56"/>
      <c r="C84" s="56"/>
      <c r="D84" s="56"/>
      <c r="E84" s="56"/>
      <c r="F84" s="56"/>
      <c r="G84" s="56"/>
    </row>
    <row r="85" spans="1:7" s="57" customFormat="1" x14ac:dyDescent="0.2">
      <c r="A85" s="56"/>
      <c r="B85" s="56"/>
      <c r="C85" s="56"/>
      <c r="D85" s="56"/>
      <c r="E85" s="56"/>
      <c r="F85" s="56"/>
      <c r="G85" s="56"/>
    </row>
    <row r="86" spans="1:7" s="57" customFormat="1" x14ac:dyDescent="0.2">
      <c r="A86" s="56"/>
      <c r="B86" s="56"/>
      <c r="C86" s="56"/>
      <c r="D86" s="56"/>
      <c r="E86" s="56"/>
      <c r="F86" s="56"/>
      <c r="G86" s="56"/>
    </row>
    <row r="87" spans="1:7" s="57" customFormat="1" x14ac:dyDescent="0.2">
      <c r="A87" s="56"/>
      <c r="B87" s="56"/>
      <c r="C87" s="56"/>
      <c r="D87" s="56"/>
      <c r="E87" s="56"/>
      <c r="F87" s="56"/>
      <c r="G87" s="56"/>
    </row>
    <row r="88" spans="1:7" s="57" customFormat="1" x14ac:dyDescent="0.2">
      <c r="A88" s="56"/>
      <c r="B88" s="56"/>
      <c r="C88" s="56"/>
      <c r="D88" s="56"/>
      <c r="E88" s="56"/>
      <c r="F88" s="56"/>
      <c r="G88" s="56"/>
    </row>
    <row r="89" spans="1:7" s="57" customFormat="1" x14ac:dyDescent="0.2">
      <c r="A89" s="56"/>
      <c r="B89" s="56"/>
      <c r="C89" s="56"/>
      <c r="D89" s="56"/>
      <c r="E89" s="56"/>
      <c r="F89" s="56"/>
      <c r="G89" s="56"/>
    </row>
    <row r="90" spans="1:7" s="57" customFormat="1" x14ac:dyDescent="0.2">
      <c r="A90" s="56"/>
      <c r="B90" s="56"/>
      <c r="C90" s="56"/>
      <c r="D90" s="56"/>
      <c r="E90" s="56"/>
      <c r="F90" s="56"/>
      <c r="G90" s="56"/>
    </row>
    <row r="91" spans="1:7" s="57" customFormat="1" x14ac:dyDescent="0.2">
      <c r="A91" s="56"/>
      <c r="B91" s="56"/>
      <c r="C91" s="56"/>
      <c r="D91" s="56"/>
      <c r="E91" s="56"/>
      <c r="F91" s="56"/>
      <c r="G91" s="56"/>
    </row>
    <row r="92" spans="1:7" s="57" customFormat="1" x14ac:dyDescent="0.2">
      <c r="A92" s="56"/>
      <c r="B92" s="56"/>
      <c r="C92" s="56"/>
      <c r="D92" s="56"/>
      <c r="E92" s="56"/>
      <c r="F92" s="56"/>
      <c r="G92" s="56"/>
    </row>
    <row r="93" spans="1:7" s="57" customFormat="1" x14ac:dyDescent="0.2">
      <c r="A93" s="56"/>
      <c r="B93" s="56"/>
      <c r="C93" s="56"/>
      <c r="D93" s="56"/>
      <c r="E93" s="56"/>
      <c r="F93" s="56"/>
      <c r="G93" s="56"/>
    </row>
    <row r="94" spans="1:7" s="57" customFormat="1" x14ac:dyDescent="0.2">
      <c r="A94" s="56"/>
      <c r="B94" s="56"/>
      <c r="C94" s="56"/>
      <c r="D94" s="56"/>
      <c r="E94" s="56"/>
      <c r="F94" s="56"/>
      <c r="G94" s="56"/>
    </row>
    <row r="95" spans="1:7" s="57" customFormat="1" x14ac:dyDescent="0.2">
      <c r="A95" s="56"/>
      <c r="B95" s="56"/>
      <c r="C95" s="56"/>
      <c r="D95" s="56"/>
      <c r="E95" s="56"/>
      <c r="F95" s="56"/>
      <c r="G95" s="56"/>
    </row>
    <row r="96" spans="1:7" s="57" customFormat="1" x14ac:dyDescent="0.2">
      <c r="A96" s="56"/>
      <c r="B96" s="56"/>
      <c r="C96" s="56"/>
      <c r="D96" s="56"/>
      <c r="E96" s="56"/>
      <c r="F96" s="56"/>
      <c r="G96" s="56"/>
    </row>
    <row r="97" spans="1:7" s="57" customFormat="1" x14ac:dyDescent="0.2">
      <c r="A97" s="56"/>
      <c r="B97" s="56"/>
      <c r="C97" s="56"/>
      <c r="D97" s="56"/>
      <c r="E97" s="56"/>
      <c r="F97" s="56"/>
      <c r="G97" s="56"/>
    </row>
    <row r="98" spans="1:7" s="57" customFormat="1" x14ac:dyDescent="0.2">
      <c r="A98" s="56"/>
      <c r="B98" s="56"/>
      <c r="C98" s="56"/>
      <c r="D98" s="56"/>
      <c r="E98" s="56"/>
      <c r="F98" s="56"/>
      <c r="G98" s="56"/>
    </row>
    <row r="99" spans="1:7" s="57" customFormat="1" x14ac:dyDescent="0.2">
      <c r="A99" s="56"/>
      <c r="B99" s="56"/>
      <c r="C99" s="56"/>
      <c r="D99" s="56"/>
      <c r="E99" s="56"/>
      <c r="F99" s="56"/>
      <c r="G99" s="56"/>
    </row>
    <row r="100" spans="1:7" s="57" customFormat="1" x14ac:dyDescent="0.2">
      <c r="A100" s="56"/>
      <c r="B100" s="56"/>
      <c r="C100" s="56"/>
      <c r="D100" s="56"/>
      <c r="E100" s="56"/>
      <c r="F100" s="56"/>
      <c r="G100" s="56"/>
    </row>
    <row r="101" spans="1:7" s="57" customFormat="1" x14ac:dyDescent="0.2">
      <c r="A101" s="56"/>
      <c r="B101" s="56"/>
      <c r="C101" s="56"/>
      <c r="D101" s="56"/>
      <c r="E101" s="56"/>
      <c r="F101" s="56"/>
      <c r="G101" s="56"/>
    </row>
    <row r="102" spans="1:7" s="57" customFormat="1" x14ac:dyDescent="0.2">
      <c r="A102" s="56"/>
      <c r="B102" s="56"/>
      <c r="C102" s="56"/>
      <c r="D102" s="56"/>
      <c r="E102" s="56"/>
      <c r="F102" s="56"/>
      <c r="G102" s="56"/>
    </row>
    <row r="103" spans="1:7" s="57" customFormat="1" x14ac:dyDescent="0.2">
      <c r="A103" s="56"/>
      <c r="B103" s="56"/>
      <c r="C103" s="56"/>
      <c r="D103" s="56"/>
      <c r="E103" s="56"/>
      <c r="F103" s="56"/>
      <c r="G103" s="56"/>
    </row>
    <row r="104" spans="1:7" s="57" customFormat="1" x14ac:dyDescent="0.2">
      <c r="A104" s="56"/>
      <c r="B104" s="56"/>
      <c r="C104" s="56"/>
      <c r="D104" s="56"/>
      <c r="E104" s="56"/>
      <c r="F104" s="56"/>
      <c r="G104" s="56"/>
    </row>
    <row r="105" spans="1:7" s="57" customFormat="1" x14ac:dyDescent="0.2">
      <c r="A105" s="56"/>
      <c r="B105" s="56"/>
      <c r="C105" s="56"/>
      <c r="D105" s="56"/>
      <c r="E105" s="56"/>
      <c r="F105" s="56"/>
      <c r="G105" s="56"/>
    </row>
    <row r="106" spans="1:7" s="57" customFormat="1" x14ac:dyDescent="0.2">
      <c r="A106" s="56"/>
      <c r="B106" s="56"/>
      <c r="C106" s="56"/>
      <c r="D106" s="56"/>
      <c r="E106" s="56"/>
      <c r="F106" s="56"/>
      <c r="G106" s="56"/>
    </row>
    <row r="107" spans="1:7" s="57" customFormat="1" x14ac:dyDescent="0.2">
      <c r="A107" s="56"/>
      <c r="B107" s="56"/>
      <c r="C107" s="56"/>
      <c r="D107" s="56"/>
      <c r="E107" s="56"/>
      <c r="F107" s="56"/>
      <c r="G107" s="56"/>
    </row>
    <row r="108" spans="1:7" s="57" customFormat="1" x14ac:dyDescent="0.2">
      <c r="A108" s="56"/>
      <c r="B108" s="56"/>
      <c r="C108" s="56"/>
      <c r="D108" s="56"/>
      <c r="E108" s="56"/>
      <c r="F108" s="56"/>
      <c r="G108" s="56"/>
    </row>
    <row r="109" spans="1:7" s="57" customFormat="1" x14ac:dyDescent="0.2">
      <c r="A109" s="56"/>
      <c r="B109" s="56"/>
      <c r="C109" s="56"/>
      <c r="D109" s="56"/>
      <c r="E109" s="56"/>
      <c r="F109" s="56"/>
      <c r="G109" s="56"/>
    </row>
    <row r="110" spans="1:7" s="57" customFormat="1" x14ac:dyDescent="0.2">
      <c r="A110" s="56"/>
      <c r="B110" s="56"/>
      <c r="C110" s="56"/>
      <c r="D110" s="56"/>
      <c r="E110" s="56"/>
      <c r="F110" s="56"/>
      <c r="G110" s="56"/>
    </row>
    <row r="111" spans="1:7" s="57" customFormat="1" x14ac:dyDescent="0.2">
      <c r="A111" s="56"/>
      <c r="B111" s="56"/>
      <c r="C111" s="56"/>
      <c r="D111" s="56"/>
      <c r="E111" s="56"/>
      <c r="F111" s="56"/>
      <c r="G111" s="56"/>
    </row>
    <row r="112" spans="1:7" s="57" customFormat="1" x14ac:dyDescent="0.2">
      <c r="A112" s="56"/>
      <c r="B112" s="56"/>
      <c r="C112" s="56"/>
      <c r="D112" s="56"/>
      <c r="E112" s="56"/>
      <c r="F112" s="56"/>
      <c r="G112" s="56"/>
    </row>
    <row r="113" spans="1:7" s="57" customFormat="1" x14ac:dyDescent="0.2">
      <c r="A113" s="56"/>
      <c r="B113" s="56"/>
      <c r="C113" s="56"/>
      <c r="D113" s="56"/>
      <c r="E113" s="56"/>
      <c r="F113" s="56"/>
      <c r="G113" s="56"/>
    </row>
    <row r="114" spans="1:7" s="57" customFormat="1" x14ac:dyDescent="0.2">
      <c r="A114" s="56"/>
      <c r="B114" s="56"/>
      <c r="C114" s="56"/>
      <c r="D114" s="56"/>
      <c r="E114" s="56"/>
      <c r="F114" s="56"/>
      <c r="G114" s="56"/>
    </row>
    <row r="115" spans="1:7" s="57" customFormat="1" x14ac:dyDescent="0.2">
      <c r="A115" s="56"/>
      <c r="B115" s="56"/>
      <c r="C115" s="56"/>
      <c r="D115" s="56"/>
      <c r="E115" s="56"/>
      <c r="F115" s="56"/>
      <c r="G115" s="56"/>
    </row>
    <row r="116" spans="1:7" s="57" customFormat="1" x14ac:dyDescent="0.2">
      <c r="A116" s="56"/>
      <c r="B116" s="56"/>
      <c r="C116" s="56"/>
      <c r="D116" s="56"/>
      <c r="E116" s="56"/>
      <c r="F116" s="56"/>
      <c r="G116" s="56"/>
    </row>
    <row r="117" spans="1:7" s="57" customFormat="1" x14ac:dyDescent="0.2">
      <c r="A117" s="56"/>
      <c r="B117" s="56"/>
      <c r="C117" s="56"/>
      <c r="D117" s="56"/>
      <c r="E117" s="56"/>
      <c r="F117" s="56"/>
      <c r="G117" s="56"/>
    </row>
    <row r="118" spans="1:7" s="57" customFormat="1" x14ac:dyDescent="0.2">
      <c r="A118" s="56"/>
      <c r="B118" s="56"/>
      <c r="C118" s="56"/>
      <c r="D118" s="56"/>
      <c r="E118" s="56"/>
      <c r="F118" s="56"/>
      <c r="G118" s="56"/>
    </row>
    <row r="119" spans="1:7" s="57" customFormat="1" x14ac:dyDescent="0.2">
      <c r="A119" s="56"/>
      <c r="B119" s="56"/>
      <c r="C119" s="56"/>
      <c r="D119" s="56"/>
      <c r="E119" s="56"/>
      <c r="F119" s="56"/>
      <c r="G119" s="56"/>
    </row>
    <row r="120" spans="1:7" s="57" customFormat="1" x14ac:dyDescent="0.2">
      <c r="A120" s="56"/>
      <c r="B120" s="56"/>
      <c r="C120" s="56"/>
      <c r="D120" s="56"/>
      <c r="E120" s="56"/>
      <c r="F120" s="56"/>
      <c r="G120" s="56"/>
    </row>
    <row r="121" spans="1:7" s="57" customFormat="1" x14ac:dyDescent="0.2">
      <c r="A121" s="56"/>
      <c r="B121" s="56"/>
      <c r="C121" s="56"/>
      <c r="D121" s="56"/>
      <c r="E121" s="56"/>
      <c r="F121" s="56"/>
      <c r="G121" s="56"/>
    </row>
    <row r="122" spans="1:7" s="57" customFormat="1" x14ac:dyDescent="0.2">
      <c r="A122" s="56"/>
      <c r="B122" s="56"/>
      <c r="C122" s="56"/>
      <c r="D122" s="56"/>
      <c r="E122" s="56"/>
      <c r="F122" s="56"/>
      <c r="G122" s="56"/>
    </row>
    <row r="123" spans="1:7" s="57" customFormat="1" x14ac:dyDescent="0.2">
      <c r="A123" s="56"/>
      <c r="B123" s="56"/>
      <c r="C123" s="56"/>
      <c r="D123" s="56"/>
      <c r="E123" s="56"/>
      <c r="F123" s="56"/>
      <c r="G123" s="56"/>
    </row>
    <row r="124" spans="1:7" s="57" customFormat="1" x14ac:dyDescent="0.2">
      <c r="A124" s="56"/>
      <c r="B124" s="56"/>
      <c r="C124" s="56"/>
      <c r="D124" s="56"/>
      <c r="E124" s="56"/>
      <c r="F124" s="56"/>
      <c r="G124" s="56"/>
    </row>
    <row r="125" spans="1:7" s="57" customFormat="1" x14ac:dyDescent="0.2">
      <c r="A125" s="56"/>
      <c r="B125" s="56"/>
      <c r="C125" s="56"/>
      <c r="D125" s="56"/>
      <c r="E125" s="56"/>
      <c r="F125" s="56"/>
      <c r="G125" s="56"/>
    </row>
    <row r="126" spans="1:7" s="57" customFormat="1" x14ac:dyDescent="0.2">
      <c r="A126" s="56"/>
      <c r="B126" s="56"/>
      <c r="C126" s="56"/>
      <c r="D126" s="56"/>
      <c r="E126" s="56"/>
      <c r="F126" s="56"/>
      <c r="G126" s="56"/>
    </row>
    <row r="127" spans="1:7" s="57" customFormat="1" x14ac:dyDescent="0.2">
      <c r="A127" s="56"/>
      <c r="B127" s="56"/>
      <c r="C127" s="56"/>
      <c r="D127" s="56"/>
      <c r="E127" s="56"/>
      <c r="F127" s="56"/>
      <c r="G127" s="56"/>
    </row>
    <row r="128" spans="1:7" s="57" customFormat="1" x14ac:dyDescent="0.2">
      <c r="A128" s="56"/>
      <c r="B128" s="56"/>
      <c r="C128" s="56"/>
      <c r="D128" s="56"/>
      <c r="E128" s="56"/>
      <c r="F128" s="56"/>
      <c r="G128" s="56"/>
    </row>
    <row r="129" spans="1:7" s="57" customFormat="1" x14ac:dyDescent="0.2">
      <c r="A129" s="56"/>
      <c r="B129" s="56"/>
      <c r="C129" s="56"/>
      <c r="D129" s="56"/>
      <c r="E129" s="56"/>
      <c r="F129" s="56"/>
      <c r="G129" s="56"/>
    </row>
    <row r="130" spans="1:7" s="57" customFormat="1" x14ac:dyDescent="0.2">
      <c r="A130" s="56"/>
      <c r="B130" s="56"/>
      <c r="C130" s="56"/>
      <c r="D130" s="56"/>
      <c r="E130" s="56"/>
      <c r="F130" s="56"/>
      <c r="G130" s="56"/>
    </row>
    <row r="131" spans="1:7" s="57" customFormat="1" x14ac:dyDescent="0.2">
      <c r="A131" s="56"/>
      <c r="B131" s="56"/>
      <c r="C131" s="56"/>
      <c r="D131" s="56"/>
      <c r="E131" s="56"/>
      <c r="F131" s="56"/>
      <c r="G131" s="56"/>
    </row>
    <row r="132" spans="1:7" s="57" customFormat="1" x14ac:dyDescent="0.2">
      <c r="A132" s="56"/>
      <c r="B132" s="56"/>
      <c r="C132" s="56"/>
      <c r="D132" s="56"/>
      <c r="E132" s="56"/>
      <c r="F132" s="56"/>
      <c r="G132" s="56"/>
    </row>
    <row r="133" spans="1:7" s="57" customFormat="1" x14ac:dyDescent="0.2">
      <c r="A133" s="56"/>
      <c r="B133" s="56"/>
      <c r="C133" s="56"/>
      <c r="D133" s="56"/>
      <c r="E133" s="56"/>
      <c r="F133" s="56"/>
      <c r="G133" s="56"/>
    </row>
    <row r="134" spans="1:7" s="57" customFormat="1" x14ac:dyDescent="0.2">
      <c r="A134" s="56"/>
      <c r="B134" s="56"/>
      <c r="C134" s="56"/>
      <c r="D134" s="56"/>
      <c r="E134" s="56"/>
      <c r="F134" s="56"/>
      <c r="G134" s="56"/>
    </row>
    <row r="135" spans="1:7" s="57" customFormat="1" x14ac:dyDescent="0.2">
      <c r="A135" s="56"/>
      <c r="B135" s="56"/>
      <c r="C135" s="56"/>
      <c r="D135" s="56"/>
      <c r="E135" s="56"/>
      <c r="F135" s="56"/>
      <c r="G135" s="56"/>
    </row>
    <row r="136" spans="1:7" s="57" customFormat="1" x14ac:dyDescent="0.2">
      <c r="A136" s="56"/>
      <c r="B136" s="56"/>
      <c r="C136" s="56"/>
      <c r="D136" s="56"/>
      <c r="E136" s="56"/>
      <c r="F136" s="56"/>
      <c r="G136" s="56"/>
    </row>
    <row r="137" spans="1:7" s="57" customFormat="1" x14ac:dyDescent="0.2">
      <c r="A137" s="56"/>
      <c r="B137" s="56"/>
      <c r="C137" s="56"/>
      <c r="D137" s="56"/>
      <c r="E137" s="56"/>
      <c r="F137" s="56"/>
      <c r="G137" s="56"/>
    </row>
    <row r="138" spans="1:7" s="57" customFormat="1" x14ac:dyDescent="0.2">
      <c r="A138" s="56"/>
      <c r="B138" s="56"/>
      <c r="C138" s="56"/>
      <c r="D138" s="56"/>
      <c r="E138" s="56"/>
      <c r="F138" s="56"/>
      <c r="G138" s="56"/>
    </row>
    <row r="139" spans="1:7" s="57" customFormat="1" x14ac:dyDescent="0.2">
      <c r="A139" s="56"/>
      <c r="B139" s="56"/>
      <c r="C139" s="56"/>
      <c r="D139" s="56"/>
      <c r="E139" s="56"/>
      <c r="F139" s="56"/>
      <c r="G139" s="56"/>
    </row>
    <row r="140" spans="1:7" s="57" customFormat="1" x14ac:dyDescent="0.2">
      <c r="A140" s="56"/>
      <c r="B140" s="56"/>
      <c r="C140" s="56"/>
      <c r="D140" s="56"/>
      <c r="E140" s="56"/>
      <c r="F140" s="56"/>
      <c r="G140" s="56"/>
    </row>
    <row r="141" spans="1:7" s="57" customFormat="1" x14ac:dyDescent="0.2">
      <c r="A141" s="56"/>
      <c r="B141" s="56"/>
      <c r="C141" s="56"/>
      <c r="D141" s="56"/>
      <c r="E141" s="56"/>
      <c r="F141" s="56"/>
      <c r="G141" s="56"/>
    </row>
    <row r="142" spans="1:7" s="57" customFormat="1" x14ac:dyDescent="0.2">
      <c r="A142" s="56"/>
      <c r="B142" s="56"/>
      <c r="C142" s="56"/>
      <c r="D142" s="56"/>
      <c r="E142" s="56"/>
      <c r="F142" s="56"/>
      <c r="G142" s="56"/>
    </row>
    <row r="143" spans="1:7" s="57" customFormat="1" x14ac:dyDescent="0.2">
      <c r="A143" s="56"/>
      <c r="B143" s="56"/>
      <c r="C143" s="56"/>
      <c r="D143" s="56"/>
      <c r="E143" s="56"/>
      <c r="F143" s="56"/>
      <c r="G143" s="56"/>
    </row>
    <row r="144" spans="1:7" s="57" customFormat="1" x14ac:dyDescent="0.2">
      <c r="A144" s="56"/>
      <c r="B144" s="56"/>
      <c r="C144" s="56"/>
      <c r="D144" s="56"/>
      <c r="E144" s="56"/>
      <c r="F144" s="56"/>
      <c r="G144" s="56"/>
    </row>
    <row r="145" spans="1:7" s="57" customFormat="1" x14ac:dyDescent="0.2">
      <c r="A145" s="56"/>
      <c r="B145" s="56"/>
      <c r="C145" s="56"/>
      <c r="D145" s="56"/>
      <c r="E145" s="56"/>
      <c r="F145" s="56"/>
      <c r="G145" s="56"/>
    </row>
    <row r="146" spans="1:7" s="57" customFormat="1" x14ac:dyDescent="0.2">
      <c r="A146" s="56"/>
      <c r="B146" s="56"/>
      <c r="C146" s="56"/>
      <c r="D146" s="56"/>
      <c r="E146" s="56"/>
      <c r="F146" s="56"/>
      <c r="G146" s="56"/>
    </row>
    <row r="147" spans="1:7" s="57" customFormat="1" x14ac:dyDescent="0.2">
      <c r="A147" s="56"/>
      <c r="B147" s="56"/>
      <c r="C147" s="56"/>
      <c r="D147" s="56"/>
      <c r="E147" s="56"/>
      <c r="F147" s="56"/>
      <c r="G147" s="56"/>
    </row>
    <row r="148" spans="1:7" s="57" customFormat="1" x14ac:dyDescent="0.2">
      <c r="A148" s="56"/>
      <c r="B148" s="56"/>
      <c r="C148" s="56"/>
      <c r="D148" s="56"/>
      <c r="E148" s="56"/>
      <c r="F148" s="56"/>
      <c r="G148" s="56"/>
    </row>
    <row r="149" spans="1:7" s="57" customFormat="1" x14ac:dyDescent="0.2">
      <c r="A149" s="56"/>
      <c r="B149" s="56"/>
      <c r="C149" s="56"/>
      <c r="D149" s="56"/>
      <c r="E149" s="56"/>
      <c r="F149" s="56"/>
      <c r="G149" s="56"/>
    </row>
    <row r="150" spans="1:7" s="57" customFormat="1" x14ac:dyDescent="0.2">
      <c r="A150" s="56"/>
      <c r="B150" s="56"/>
      <c r="C150" s="56"/>
      <c r="D150" s="56"/>
      <c r="E150" s="56"/>
      <c r="F150" s="56"/>
      <c r="G150" s="56"/>
    </row>
    <row r="151" spans="1:7" s="57" customFormat="1" x14ac:dyDescent="0.2">
      <c r="A151" s="56"/>
      <c r="B151" s="56"/>
      <c r="C151" s="56"/>
      <c r="D151" s="56"/>
      <c r="E151" s="56"/>
      <c r="F151" s="56"/>
      <c r="G151" s="56"/>
    </row>
    <row r="152" spans="1:7" s="57" customFormat="1" x14ac:dyDescent="0.2">
      <c r="A152" s="56"/>
      <c r="B152" s="56"/>
      <c r="C152" s="56"/>
      <c r="D152" s="56"/>
      <c r="E152" s="56"/>
      <c r="F152" s="56"/>
      <c r="G152" s="56"/>
    </row>
    <row r="153" spans="1:7" s="57" customFormat="1" x14ac:dyDescent="0.2">
      <c r="A153" s="56"/>
      <c r="B153" s="56"/>
      <c r="C153" s="56"/>
      <c r="D153" s="56"/>
      <c r="E153" s="56"/>
      <c r="F153" s="56"/>
      <c r="G153" s="56"/>
    </row>
    <row r="154" spans="1:7" s="57" customFormat="1" x14ac:dyDescent="0.2">
      <c r="A154" s="56"/>
      <c r="B154" s="56"/>
      <c r="C154" s="56"/>
      <c r="D154" s="56"/>
      <c r="E154" s="56"/>
      <c r="F154" s="56"/>
      <c r="G154" s="56"/>
    </row>
    <row r="155" spans="1:7" s="57" customFormat="1" x14ac:dyDescent="0.2">
      <c r="A155" s="56"/>
      <c r="B155" s="56"/>
      <c r="C155" s="56"/>
      <c r="D155" s="56"/>
      <c r="E155" s="56"/>
      <c r="F155" s="56"/>
      <c r="G155" s="56"/>
    </row>
    <row r="156" spans="1:7" s="57" customFormat="1" x14ac:dyDescent="0.2">
      <c r="A156" s="56"/>
      <c r="B156" s="56"/>
      <c r="C156" s="56"/>
      <c r="D156" s="56"/>
      <c r="E156" s="56"/>
      <c r="F156" s="56"/>
      <c r="G156" s="56"/>
    </row>
    <row r="157" spans="1:7" s="57" customFormat="1" x14ac:dyDescent="0.2">
      <c r="A157" s="56"/>
      <c r="B157" s="56"/>
      <c r="C157" s="56"/>
      <c r="D157" s="56"/>
      <c r="E157" s="56"/>
      <c r="F157" s="56"/>
      <c r="G157" s="56"/>
    </row>
    <row r="158" spans="1:7" s="57" customFormat="1" x14ac:dyDescent="0.2">
      <c r="A158" s="56"/>
      <c r="B158" s="56"/>
      <c r="C158" s="56"/>
      <c r="D158" s="56"/>
      <c r="E158" s="56"/>
      <c r="F158" s="56"/>
      <c r="G158" s="56"/>
    </row>
    <row r="159" spans="1:7" s="57" customFormat="1" x14ac:dyDescent="0.2">
      <c r="A159" s="56"/>
      <c r="B159" s="56"/>
      <c r="C159" s="56"/>
      <c r="D159" s="56"/>
      <c r="E159" s="56"/>
      <c r="F159" s="56"/>
      <c r="G159" s="56"/>
    </row>
    <row r="160" spans="1:7" s="57" customFormat="1" x14ac:dyDescent="0.2">
      <c r="A160" s="56"/>
      <c r="B160" s="56"/>
      <c r="C160" s="56"/>
      <c r="D160" s="56"/>
      <c r="E160" s="56"/>
      <c r="F160" s="56"/>
      <c r="G160" s="56"/>
    </row>
    <row r="161" spans="1:7" s="57" customFormat="1" x14ac:dyDescent="0.2">
      <c r="A161" s="56"/>
      <c r="B161" s="56"/>
      <c r="C161" s="56"/>
      <c r="D161" s="56"/>
      <c r="E161" s="56"/>
      <c r="F161" s="56"/>
      <c r="G161" s="56"/>
    </row>
    <row r="162" spans="1:7" s="57" customFormat="1" x14ac:dyDescent="0.2">
      <c r="A162" s="56"/>
      <c r="B162" s="56"/>
      <c r="C162" s="56"/>
      <c r="D162" s="56"/>
      <c r="E162" s="56"/>
      <c r="F162" s="56"/>
      <c r="G162" s="56"/>
    </row>
    <row r="163" spans="1:7" s="57" customFormat="1" x14ac:dyDescent="0.2">
      <c r="A163" s="56"/>
      <c r="B163" s="56"/>
      <c r="C163" s="56"/>
      <c r="D163" s="56"/>
      <c r="E163" s="56"/>
      <c r="F163" s="56"/>
      <c r="G163" s="56"/>
    </row>
    <row r="164" spans="1:7" s="57" customFormat="1" x14ac:dyDescent="0.2">
      <c r="A164" s="56"/>
      <c r="B164" s="56"/>
      <c r="C164" s="56"/>
      <c r="D164" s="56"/>
      <c r="E164" s="56"/>
      <c r="F164" s="56"/>
      <c r="G164" s="56"/>
    </row>
    <row r="165" spans="1:7" s="57" customFormat="1" x14ac:dyDescent="0.2">
      <c r="A165" s="56"/>
      <c r="B165" s="56"/>
      <c r="C165" s="56"/>
      <c r="D165" s="56"/>
      <c r="E165" s="56"/>
      <c r="F165" s="56"/>
      <c r="G165" s="56"/>
    </row>
    <row r="166" spans="1:7" s="57" customFormat="1" x14ac:dyDescent="0.2">
      <c r="A166" s="56"/>
      <c r="B166" s="56"/>
      <c r="C166" s="56"/>
      <c r="D166" s="56"/>
      <c r="E166" s="56"/>
      <c r="F166" s="56"/>
      <c r="G166" s="56"/>
    </row>
  </sheetData>
  <mergeCells count="4">
    <mergeCell ref="C7:C8"/>
    <mergeCell ref="D7:D8"/>
    <mergeCell ref="I7:I8"/>
    <mergeCell ref="J7:J8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Blad19"/>
  <dimension ref="B2:X30"/>
  <sheetViews>
    <sheetView workbookViewId="0">
      <selection activeCell="C4" sqref="C4"/>
    </sheetView>
  </sheetViews>
  <sheetFormatPr defaultColWidth="9.33203125" defaultRowHeight="11.25" customHeight="1" x14ac:dyDescent="0.2"/>
  <cols>
    <col min="1" max="1" width="13.1640625" style="15" customWidth="1"/>
    <col min="2" max="2" width="3.1640625" style="15" customWidth="1"/>
    <col min="3" max="13" width="9.33203125" style="15" customWidth="1"/>
    <col min="14" max="14" width="3.1640625" style="15" customWidth="1"/>
    <col min="15" max="25" width="9.33203125" style="15" customWidth="1"/>
    <col min="26" max="16384" width="9.33203125" style="15"/>
  </cols>
  <sheetData>
    <row r="2" spans="2:24" x14ac:dyDescent="0.2">
      <c r="B2" s="15" t="s">
        <v>3</v>
      </c>
      <c r="N2" s="15" t="s">
        <v>4</v>
      </c>
    </row>
    <row r="3" spans="2:24" x14ac:dyDescent="0.2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N3" s="16"/>
      <c r="O3" s="17"/>
      <c r="P3" s="17"/>
      <c r="Q3" s="17"/>
      <c r="R3" s="17"/>
      <c r="S3" s="17"/>
      <c r="T3" s="17"/>
      <c r="U3" s="17"/>
      <c r="V3" s="17"/>
      <c r="W3" s="17"/>
      <c r="X3" s="18"/>
    </row>
    <row r="4" spans="2:24" x14ac:dyDescent="0.2">
      <c r="B4" s="19"/>
      <c r="C4" s="20"/>
      <c r="D4" s="20"/>
      <c r="E4" s="20"/>
      <c r="F4" s="20"/>
      <c r="G4" s="20"/>
      <c r="H4" s="20"/>
      <c r="I4" s="20"/>
      <c r="J4" s="20"/>
      <c r="K4" s="20"/>
      <c r="L4" s="21"/>
      <c r="N4" s="19"/>
      <c r="O4" s="20"/>
      <c r="P4" s="20"/>
      <c r="Q4" s="20"/>
      <c r="R4" s="20"/>
      <c r="S4" s="20"/>
      <c r="T4" s="20"/>
      <c r="U4" s="20"/>
      <c r="V4" s="20"/>
      <c r="W4" s="20"/>
      <c r="X4" s="21"/>
    </row>
    <row r="5" spans="2:24" x14ac:dyDescent="0.2">
      <c r="B5" s="19"/>
      <c r="C5" s="20"/>
      <c r="D5" s="20"/>
      <c r="E5" s="20"/>
      <c r="F5" s="20"/>
      <c r="G5" s="20"/>
      <c r="H5" s="20"/>
      <c r="I5" s="20"/>
      <c r="J5" s="20"/>
      <c r="K5" s="20"/>
      <c r="L5" s="21"/>
      <c r="N5" s="19"/>
      <c r="O5" s="20"/>
      <c r="P5" s="20"/>
      <c r="Q5" s="20"/>
      <c r="R5" s="20"/>
      <c r="S5" s="20"/>
      <c r="T5" s="20"/>
      <c r="U5" s="20"/>
      <c r="V5" s="20"/>
      <c r="W5" s="20"/>
      <c r="X5" s="21"/>
    </row>
    <row r="6" spans="2:24" x14ac:dyDescent="0.2">
      <c r="B6" s="19"/>
      <c r="C6" s="20"/>
      <c r="D6" s="20"/>
      <c r="E6" s="20"/>
      <c r="F6" s="20"/>
      <c r="G6" s="20"/>
      <c r="H6" s="20"/>
      <c r="I6" s="20"/>
      <c r="J6" s="20"/>
      <c r="K6" s="20"/>
      <c r="L6" s="21"/>
      <c r="N6" s="19"/>
      <c r="O6" s="20"/>
      <c r="P6" s="20"/>
      <c r="Q6" s="20"/>
      <c r="R6" s="20"/>
      <c r="S6" s="20"/>
      <c r="T6" s="20"/>
      <c r="U6" s="20"/>
      <c r="V6" s="20"/>
      <c r="W6" s="20"/>
      <c r="X6" s="21"/>
    </row>
    <row r="7" spans="2:24" x14ac:dyDescent="0.2">
      <c r="B7" s="19"/>
      <c r="C7" s="20"/>
      <c r="D7" s="20"/>
      <c r="E7" s="20"/>
      <c r="F7" s="20"/>
      <c r="G7" s="20"/>
      <c r="H7" s="20"/>
      <c r="I7" s="20"/>
      <c r="J7" s="20"/>
      <c r="K7" s="20"/>
      <c r="L7" s="21"/>
      <c r="N7" s="19"/>
      <c r="O7" s="20"/>
      <c r="P7" s="20"/>
      <c r="Q7" s="20"/>
      <c r="R7" s="20"/>
      <c r="S7" s="20"/>
      <c r="T7" s="20"/>
      <c r="U7" s="20"/>
      <c r="V7" s="20"/>
      <c r="W7" s="20"/>
      <c r="X7" s="21"/>
    </row>
    <row r="8" spans="2:24" x14ac:dyDescent="0.2">
      <c r="B8" s="19"/>
      <c r="C8" s="20"/>
      <c r="D8" s="20"/>
      <c r="E8" s="20"/>
      <c r="F8" s="20"/>
      <c r="G8" s="20"/>
      <c r="H8" s="20"/>
      <c r="I8" s="20"/>
      <c r="J8" s="20"/>
      <c r="K8" s="20"/>
      <c r="L8" s="21"/>
      <c r="N8" s="19"/>
      <c r="O8" s="20"/>
      <c r="P8" s="20"/>
      <c r="Q8" s="20"/>
      <c r="R8" s="20"/>
      <c r="S8" s="20"/>
      <c r="T8" s="20"/>
      <c r="U8" s="20"/>
      <c r="V8" s="20"/>
      <c r="W8" s="20"/>
      <c r="X8" s="21"/>
    </row>
    <row r="9" spans="2:24" x14ac:dyDescent="0.2">
      <c r="B9" s="19"/>
      <c r="C9" s="20"/>
      <c r="D9" s="20"/>
      <c r="E9" s="20"/>
      <c r="F9" s="20"/>
      <c r="G9" s="20"/>
      <c r="H9" s="20"/>
      <c r="I9" s="20"/>
      <c r="J9" s="20"/>
      <c r="K9" s="20"/>
      <c r="L9" s="21"/>
      <c r="N9" s="19"/>
      <c r="O9" s="20"/>
      <c r="P9" s="20"/>
      <c r="Q9" s="20"/>
      <c r="R9" s="20"/>
      <c r="S9" s="20"/>
      <c r="T9" s="20"/>
      <c r="U9" s="20"/>
      <c r="V9" s="20"/>
      <c r="W9" s="20"/>
      <c r="X9" s="21"/>
    </row>
    <row r="10" spans="2:24" x14ac:dyDescent="0.2">
      <c r="B10" s="19"/>
      <c r="C10" s="20"/>
      <c r="D10" s="20"/>
      <c r="E10" s="20"/>
      <c r="F10" s="20"/>
      <c r="G10" s="20"/>
      <c r="H10" s="20"/>
      <c r="I10" s="20"/>
      <c r="J10" s="20"/>
      <c r="K10" s="20"/>
      <c r="L10" s="21"/>
      <c r="N10" s="19"/>
      <c r="O10" s="20"/>
      <c r="P10" s="20"/>
      <c r="Q10" s="20"/>
      <c r="R10" s="20"/>
      <c r="S10" s="20"/>
      <c r="T10" s="20"/>
      <c r="U10" s="20"/>
      <c r="V10" s="20"/>
      <c r="W10" s="20"/>
      <c r="X10" s="21"/>
    </row>
    <row r="11" spans="2:24" x14ac:dyDescent="0.2">
      <c r="B11" s="19"/>
      <c r="C11" s="20"/>
      <c r="D11" s="20"/>
      <c r="E11" s="20"/>
      <c r="F11" s="20"/>
      <c r="G11" s="20"/>
      <c r="H11" s="20"/>
      <c r="I11" s="20"/>
      <c r="J11" s="20"/>
      <c r="K11" s="20"/>
      <c r="L11" s="21"/>
      <c r="N11" s="19"/>
      <c r="O11" s="20"/>
      <c r="P11" s="20"/>
      <c r="Q11" s="20"/>
      <c r="R11" s="20"/>
      <c r="S11" s="20"/>
      <c r="T11" s="20"/>
      <c r="U11" s="20"/>
      <c r="V11" s="20"/>
      <c r="W11" s="20"/>
      <c r="X11" s="21"/>
    </row>
    <row r="12" spans="2:24" x14ac:dyDescent="0.2">
      <c r="B12" s="19"/>
      <c r="C12" s="20"/>
      <c r="D12" s="20"/>
      <c r="E12" s="20"/>
      <c r="F12" s="20"/>
      <c r="G12" s="20"/>
      <c r="H12" s="20"/>
      <c r="I12" s="20"/>
      <c r="J12" s="20"/>
      <c r="K12" s="20"/>
      <c r="L12" s="21"/>
      <c r="N12" s="19"/>
      <c r="O12" s="20"/>
      <c r="P12" s="20"/>
      <c r="Q12" s="20"/>
      <c r="R12" s="20"/>
      <c r="S12" s="20"/>
      <c r="T12" s="20"/>
      <c r="U12" s="20"/>
      <c r="V12" s="20"/>
      <c r="W12" s="20"/>
      <c r="X12" s="21"/>
    </row>
    <row r="13" spans="2:24" x14ac:dyDescent="0.2">
      <c r="B13" s="19"/>
      <c r="C13" s="20"/>
      <c r="D13" s="20"/>
      <c r="E13" s="20"/>
      <c r="F13" s="20"/>
      <c r="G13" s="20"/>
      <c r="H13" s="20"/>
      <c r="I13" s="20"/>
      <c r="J13" s="20"/>
      <c r="K13" s="20"/>
      <c r="L13" s="21"/>
      <c r="N13" s="19"/>
      <c r="O13" s="20"/>
      <c r="P13" s="20"/>
      <c r="Q13" s="20"/>
      <c r="R13" s="20"/>
      <c r="S13" s="20"/>
      <c r="T13" s="20"/>
      <c r="U13" s="20"/>
      <c r="V13" s="20"/>
      <c r="W13" s="20"/>
      <c r="X13" s="21"/>
    </row>
    <row r="14" spans="2:24" x14ac:dyDescent="0.2">
      <c r="B14" s="19"/>
      <c r="C14" s="20"/>
      <c r="D14" s="20"/>
      <c r="E14" s="20"/>
      <c r="F14" s="20"/>
      <c r="G14" s="20"/>
      <c r="H14" s="20"/>
      <c r="I14" s="20"/>
      <c r="J14" s="20"/>
      <c r="K14" s="20"/>
      <c r="L14" s="21"/>
      <c r="N14" s="19"/>
      <c r="O14" s="20"/>
      <c r="P14" s="20"/>
      <c r="Q14" s="20"/>
      <c r="R14" s="20"/>
      <c r="S14" s="20"/>
      <c r="T14" s="20"/>
      <c r="U14" s="20"/>
      <c r="V14" s="20"/>
      <c r="W14" s="20"/>
      <c r="X14" s="21"/>
    </row>
    <row r="15" spans="2:24" x14ac:dyDescent="0.2">
      <c r="B15" s="19"/>
      <c r="C15" s="20"/>
      <c r="D15" s="20"/>
      <c r="E15" s="20"/>
      <c r="F15" s="20"/>
      <c r="G15" s="20"/>
      <c r="H15" s="20"/>
      <c r="I15" s="20"/>
      <c r="J15" s="20"/>
      <c r="K15" s="20"/>
      <c r="L15" s="21"/>
      <c r="N15" s="19"/>
      <c r="O15" s="20"/>
      <c r="P15" s="20"/>
      <c r="Q15" s="20"/>
      <c r="R15" s="20"/>
      <c r="S15" s="20"/>
      <c r="T15" s="20"/>
      <c r="U15" s="20"/>
      <c r="V15" s="20"/>
      <c r="W15" s="20"/>
      <c r="X15" s="21"/>
    </row>
    <row r="16" spans="2:24" x14ac:dyDescent="0.2">
      <c r="B16" s="19"/>
      <c r="C16" s="20"/>
      <c r="D16" s="20"/>
      <c r="E16" s="20"/>
      <c r="F16" s="20"/>
      <c r="G16" s="20"/>
      <c r="H16" s="20"/>
      <c r="I16" s="20"/>
      <c r="J16" s="20"/>
      <c r="K16" s="20"/>
      <c r="L16" s="21"/>
      <c r="N16" s="19"/>
      <c r="O16" s="20"/>
      <c r="P16" s="20"/>
      <c r="Q16" s="20"/>
      <c r="R16" s="20"/>
      <c r="S16" s="20"/>
      <c r="T16" s="20"/>
      <c r="U16" s="20"/>
      <c r="V16" s="20"/>
      <c r="W16" s="20"/>
      <c r="X16" s="21"/>
    </row>
    <row r="17" spans="2:24" x14ac:dyDescent="0.2">
      <c r="B17" s="19"/>
      <c r="C17" s="20"/>
      <c r="D17" s="20"/>
      <c r="E17" s="20"/>
      <c r="F17" s="20"/>
      <c r="G17" s="20"/>
      <c r="H17" s="20"/>
      <c r="I17" s="20"/>
      <c r="J17" s="20"/>
      <c r="K17" s="20"/>
      <c r="L17" s="21"/>
      <c r="N17" s="19"/>
      <c r="O17" s="20"/>
      <c r="P17" s="20"/>
      <c r="Q17" s="20"/>
      <c r="R17" s="20"/>
      <c r="S17" s="20"/>
      <c r="T17" s="20"/>
      <c r="U17" s="20"/>
      <c r="V17" s="20"/>
      <c r="W17" s="20"/>
      <c r="X17" s="21"/>
    </row>
    <row r="18" spans="2:24" x14ac:dyDescent="0.2"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1"/>
      <c r="N18" s="19"/>
      <c r="O18" s="20"/>
      <c r="P18" s="20"/>
      <c r="Q18" s="20"/>
      <c r="R18" s="20"/>
      <c r="S18" s="20"/>
      <c r="T18" s="20"/>
      <c r="U18" s="20"/>
      <c r="V18" s="20"/>
      <c r="W18" s="20"/>
      <c r="X18" s="21"/>
    </row>
    <row r="19" spans="2:24" x14ac:dyDescent="0.2">
      <c r="B19" s="19"/>
      <c r="C19" s="20"/>
      <c r="D19" s="20"/>
      <c r="E19" s="20"/>
      <c r="F19" s="20"/>
      <c r="G19" s="20"/>
      <c r="H19" s="20"/>
      <c r="I19" s="20"/>
      <c r="J19" s="20"/>
      <c r="K19" s="20"/>
      <c r="L19" s="21"/>
      <c r="N19" s="19"/>
      <c r="O19" s="20"/>
      <c r="P19" s="20"/>
      <c r="Q19" s="20"/>
      <c r="R19" s="20"/>
      <c r="S19" s="20"/>
      <c r="T19" s="20"/>
      <c r="U19" s="20"/>
      <c r="V19" s="20"/>
      <c r="W19" s="20"/>
      <c r="X19" s="21"/>
    </row>
    <row r="20" spans="2:24" x14ac:dyDescent="0.2">
      <c r="B20" s="19"/>
      <c r="C20" s="20"/>
      <c r="D20" s="20"/>
      <c r="E20" s="20"/>
      <c r="F20" s="20"/>
      <c r="G20" s="20"/>
      <c r="H20" s="20"/>
      <c r="I20" s="20"/>
      <c r="J20" s="20"/>
      <c r="K20" s="20"/>
      <c r="L20" s="21"/>
      <c r="N20" s="19"/>
      <c r="O20" s="20"/>
      <c r="P20" s="20"/>
      <c r="Q20" s="20"/>
      <c r="R20" s="20"/>
      <c r="S20" s="20"/>
      <c r="T20" s="20"/>
      <c r="U20" s="20"/>
      <c r="V20" s="20"/>
      <c r="W20" s="20"/>
      <c r="X20" s="21"/>
    </row>
    <row r="21" spans="2:24" x14ac:dyDescent="0.2">
      <c r="B21" s="19"/>
      <c r="C21" s="20"/>
      <c r="D21" s="20"/>
      <c r="E21" s="20"/>
      <c r="F21" s="20"/>
      <c r="G21" s="20"/>
      <c r="H21" s="20"/>
      <c r="I21" s="20"/>
      <c r="J21" s="20"/>
      <c r="K21" s="20"/>
      <c r="L21" s="21"/>
      <c r="N21" s="19"/>
      <c r="O21" s="20"/>
      <c r="P21" s="20"/>
      <c r="Q21" s="20"/>
      <c r="R21" s="20"/>
      <c r="S21" s="20"/>
      <c r="T21" s="20"/>
      <c r="U21" s="20"/>
      <c r="V21" s="20"/>
      <c r="W21" s="20"/>
      <c r="X21" s="21"/>
    </row>
    <row r="22" spans="2:24" x14ac:dyDescent="0.2">
      <c r="B22" s="19"/>
      <c r="C22" s="20"/>
      <c r="D22" s="20"/>
      <c r="E22" s="20"/>
      <c r="F22" s="20"/>
      <c r="G22" s="20"/>
      <c r="H22" s="20"/>
      <c r="I22" s="20"/>
      <c r="J22" s="20"/>
      <c r="K22" s="20"/>
      <c r="L22" s="21"/>
      <c r="N22" s="19"/>
      <c r="O22" s="20"/>
      <c r="P22" s="20"/>
      <c r="Q22" s="20"/>
      <c r="R22" s="20"/>
      <c r="S22" s="20"/>
      <c r="T22" s="20"/>
      <c r="U22" s="20"/>
      <c r="V22" s="20"/>
      <c r="W22" s="20"/>
      <c r="X22" s="21"/>
    </row>
    <row r="23" spans="2:24" x14ac:dyDescent="0.2">
      <c r="B23" s="19"/>
      <c r="C23" s="20"/>
      <c r="D23" s="20"/>
      <c r="E23" s="20"/>
      <c r="F23" s="20"/>
      <c r="G23" s="20"/>
      <c r="H23" s="20"/>
      <c r="I23" s="20"/>
      <c r="J23" s="20"/>
      <c r="K23" s="20"/>
      <c r="L23" s="21"/>
      <c r="N23" s="19"/>
      <c r="O23" s="20"/>
      <c r="P23" s="20"/>
      <c r="Q23" s="20"/>
      <c r="R23" s="20"/>
      <c r="S23" s="20"/>
      <c r="T23" s="20"/>
      <c r="U23" s="20"/>
      <c r="V23" s="20"/>
      <c r="W23" s="20"/>
      <c r="X23" s="21"/>
    </row>
    <row r="24" spans="2:24" x14ac:dyDescent="0.2">
      <c r="B24" s="19"/>
      <c r="C24" s="20"/>
      <c r="D24" s="20"/>
      <c r="E24" s="20"/>
      <c r="F24" s="20"/>
      <c r="G24" s="20"/>
      <c r="H24" s="20"/>
      <c r="I24" s="20"/>
      <c r="J24" s="20"/>
      <c r="K24" s="20"/>
      <c r="L24" s="21"/>
      <c r="N24" s="19"/>
      <c r="O24" s="20"/>
      <c r="P24" s="20"/>
      <c r="Q24" s="20"/>
      <c r="R24" s="20"/>
      <c r="S24" s="20"/>
      <c r="T24" s="20"/>
      <c r="U24" s="20"/>
      <c r="V24" s="20"/>
      <c r="W24" s="20"/>
      <c r="X24" s="21"/>
    </row>
    <row r="25" spans="2:24" x14ac:dyDescent="0.2">
      <c r="B25" s="19"/>
      <c r="C25" s="20"/>
      <c r="D25" s="20"/>
      <c r="E25" s="20"/>
      <c r="F25" s="20"/>
      <c r="G25" s="20"/>
      <c r="H25" s="20"/>
      <c r="I25" s="20"/>
      <c r="J25" s="20"/>
      <c r="K25" s="20"/>
      <c r="L25" s="21"/>
      <c r="N25" s="19"/>
      <c r="O25" s="20"/>
      <c r="P25" s="20"/>
      <c r="Q25" s="20"/>
      <c r="R25" s="20"/>
      <c r="S25" s="20"/>
      <c r="T25" s="20"/>
      <c r="U25" s="20"/>
      <c r="V25" s="20"/>
      <c r="W25" s="20"/>
      <c r="X25" s="21"/>
    </row>
    <row r="26" spans="2:24" x14ac:dyDescent="0.2">
      <c r="B26" s="19"/>
      <c r="C26" s="20"/>
      <c r="D26" s="20"/>
      <c r="E26" s="20"/>
      <c r="F26" s="20"/>
      <c r="G26" s="20"/>
      <c r="H26" s="20"/>
      <c r="I26" s="20"/>
      <c r="J26" s="20"/>
      <c r="K26" s="20"/>
      <c r="L26" s="21"/>
      <c r="N26" s="19"/>
      <c r="O26" s="20"/>
      <c r="P26" s="20"/>
      <c r="Q26" s="20"/>
      <c r="R26" s="20"/>
      <c r="S26" s="20"/>
      <c r="T26" s="20"/>
      <c r="U26" s="20"/>
      <c r="V26" s="20"/>
      <c r="W26" s="20"/>
      <c r="X26" s="21"/>
    </row>
    <row r="27" spans="2:24" x14ac:dyDescent="0.2">
      <c r="B27" s="19"/>
      <c r="C27" s="20"/>
      <c r="D27" s="20"/>
      <c r="E27" s="20"/>
      <c r="F27" s="20"/>
      <c r="G27" s="20"/>
      <c r="H27" s="20"/>
      <c r="I27" s="20"/>
      <c r="J27" s="20"/>
      <c r="K27" s="20"/>
      <c r="L27" s="21"/>
      <c r="N27" s="19"/>
      <c r="O27" s="20"/>
      <c r="P27" s="20"/>
      <c r="Q27" s="20"/>
      <c r="R27" s="20"/>
      <c r="S27" s="20"/>
      <c r="T27" s="20"/>
      <c r="U27" s="20"/>
      <c r="V27" s="20"/>
      <c r="W27" s="20"/>
      <c r="X27" s="21"/>
    </row>
    <row r="28" spans="2:24" x14ac:dyDescent="0.2">
      <c r="B28" s="19"/>
      <c r="C28" s="20"/>
      <c r="D28" s="20"/>
      <c r="E28" s="20"/>
      <c r="F28" s="20"/>
      <c r="G28" s="20"/>
      <c r="H28" s="20"/>
      <c r="I28" s="20"/>
      <c r="J28" s="20"/>
      <c r="K28" s="20"/>
      <c r="L28" s="21"/>
      <c r="N28" s="19"/>
      <c r="O28" s="20"/>
      <c r="P28" s="20"/>
      <c r="Q28" s="20"/>
      <c r="R28" s="20"/>
      <c r="S28" s="20"/>
      <c r="T28" s="20"/>
      <c r="U28" s="20"/>
      <c r="V28" s="20"/>
      <c r="W28" s="20"/>
      <c r="X28" s="21"/>
    </row>
    <row r="29" spans="2:24" ht="12" thickBot="1" x14ac:dyDescent="0.25">
      <c r="B29" s="22"/>
      <c r="C29" s="23"/>
      <c r="D29" s="23"/>
      <c r="E29" s="23"/>
      <c r="F29" s="23"/>
      <c r="G29" s="23"/>
      <c r="H29" s="23"/>
      <c r="I29" s="23"/>
      <c r="J29" s="23"/>
      <c r="K29" s="23"/>
      <c r="L29" s="24"/>
      <c r="N29" s="22"/>
      <c r="O29" s="23"/>
      <c r="P29" s="23"/>
      <c r="Q29" s="23"/>
      <c r="R29" s="23"/>
      <c r="S29" s="23"/>
      <c r="T29" s="23"/>
      <c r="U29" s="23"/>
      <c r="V29" s="23"/>
      <c r="W29" s="23"/>
      <c r="X29" s="24"/>
    </row>
    <row r="30" spans="2:24" ht="12" thickTop="1" x14ac:dyDescent="0.2"/>
  </sheetData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61D31CB774724B89BBE3A04DB40599" ma:contentTypeVersion="19" ma:contentTypeDescription="Create a new document." ma:contentTypeScope="" ma:versionID="c6a425c0965225343c7fbc2dd8d44104">
  <xsd:schema xmlns:xsd="http://www.w3.org/2001/XMLSchema" xmlns:xs="http://www.w3.org/2001/XMLSchema" xmlns:p="http://schemas.microsoft.com/office/2006/metadata/properties" xmlns:ns2="7a097c81-48be-4772-9310-88b1021fde40" xmlns:ns3="ae488c5f-2bfd-4b02-83aa-337da002d9c4" xmlns:ns4="feef5865-a982-42aa-8640-9d4286765ef6" targetNamespace="http://schemas.microsoft.com/office/2006/metadata/properties" ma:root="true" ma:fieldsID="53ab23a904d9f1029db00023cc1508fe" ns2:_="" ns3:_="" ns4:_="">
    <xsd:import namespace="7a097c81-48be-4772-9310-88b1021fde40"/>
    <xsd:import namespace="ae488c5f-2bfd-4b02-83aa-337da002d9c4"/>
    <xsd:import namespace="feef5865-a982-42aa-8640-9d4286765ef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4:_dlc_DocId" minOccurs="0"/>
                <xsd:element ref="ns4:_dlc_DocIdUrl" minOccurs="0"/>
                <xsd:element ref="ns4:_dlc_DocIdPersistId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097c81-48be-4772-9310-88b1021fde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c2a34957-f4c5-4396-b3a3-e9c9104dfe7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8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488c5f-2bfd-4b02-83aa-337da002d9c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ef5865-a982-42aa-8640-9d4286765ef6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4776e3da-1b26-45c4-9f33-accccaad0fbb}" ma:internalName="TaxCatchAll" ma:showField="CatchAllData" ma:web="ae488c5f-2bfd-4b02-83aa-337da002d9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25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6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7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eef5865-a982-42aa-8640-9d4286765ef6" xsi:nil="true"/>
    <lcf76f155ced4ddcb4097134ff3c332f xmlns="7a097c81-48be-4772-9310-88b1021fde40">
      <Terms xmlns="http://schemas.microsoft.com/office/infopath/2007/PartnerControls"/>
    </lcf76f155ced4ddcb4097134ff3c332f>
    <_dlc_DocId xmlns="feef5865-a982-42aa-8640-9d4286765ef6">GROENBEHEER-1201764476-45472</_dlc_DocId>
    <_dlc_DocIdUrl xmlns="feef5865-a982-42aa-8640-9d4286765ef6">
      <Url>https://prorailbv.sharepoint.com/teams/DealMeernatuurindeberm/_layouts/15/DocIdRedir.aspx?ID=GROENBEHEER-1201764476-45472</Url>
      <Description>GROENBEHEER-1201764476-45472</Description>
    </_dlc_DocIdUrl>
  </documentManagement>
</p:properties>
</file>

<file path=customXml/itemProps1.xml><?xml version="1.0" encoding="utf-8"?>
<ds:datastoreItem xmlns:ds="http://schemas.openxmlformats.org/officeDocument/2006/customXml" ds:itemID="{F429D906-2D5E-4177-BB20-84CDCA450D6E}"/>
</file>

<file path=customXml/itemProps2.xml><?xml version="1.0" encoding="utf-8"?>
<ds:datastoreItem xmlns:ds="http://schemas.openxmlformats.org/officeDocument/2006/customXml" ds:itemID="{FC83B7CD-C05B-4D79-8E8D-3FFD239D4B92}"/>
</file>

<file path=customXml/itemProps3.xml><?xml version="1.0" encoding="utf-8"?>
<ds:datastoreItem xmlns:ds="http://schemas.openxmlformats.org/officeDocument/2006/customXml" ds:itemID="{C741214E-56B0-45F5-83F0-CDF504E0EFBD}"/>
</file>

<file path=customXml/itemProps4.xml><?xml version="1.0" encoding="utf-8"?>
<ds:datastoreItem xmlns:ds="http://schemas.openxmlformats.org/officeDocument/2006/customXml" ds:itemID="{1A7C81FF-DB17-4157-897E-FECD86E7788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4</vt:i4>
      </vt:variant>
      <vt:variant>
        <vt:lpstr>Benoemde bereiken</vt:lpstr>
      </vt:variant>
      <vt:variant>
        <vt:i4>1</vt:i4>
      </vt:variant>
    </vt:vector>
  </HeadingPairs>
  <TitlesOfParts>
    <vt:vector size="5" baseType="lpstr">
      <vt:lpstr>Indexering</vt:lpstr>
      <vt:lpstr>getallen voorbeeld</vt:lpstr>
      <vt:lpstr>Prijzen</vt:lpstr>
      <vt:lpstr>2023-2024</vt:lpstr>
      <vt:lpstr>Prijzen!Afdrukbereik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Fillerup, TW (Tako)</dc:creator>
  <cp:lastModifiedBy>Fillerup, T.W. (Tako)</cp:lastModifiedBy>
  <dcterms:created xsi:type="dcterms:W3CDTF">2023-03-10T08:23:35Z</dcterms:created>
  <dcterms:modified xsi:type="dcterms:W3CDTF">2025-09-19T13:21:56Z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4e57bac-d225-40fb-8a9e-62b5be587a96_Enabled">
    <vt:lpwstr>true</vt:lpwstr>
  </property>
  <property fmtid="{D5CDD505-2E9C-101B-9397-08002B2CF9AE}" pid="3" name="MSIP_Label_24e57bac-d225-40fb-8a9e-62b5be587a96_SetDate">
    <vt:lpwstr>2023-11-12T06:30:07Z</vt:lpwstr>
  </property>
  <property fmtid="{D5CDD505-2E9C-101B-9397-08002B2CF9AE}" pid="4" name="MSIP_Label_24e57bac-d225-40fb-8a9e-62b5be587a96_Method">
    <vt:lpwstr>Standard</vt:lpwstr>
  </property>
  <property fmtid="{D5CDD505-2E9C-101B-9397-08002B2CF9AE}" pid="5" name="MSIP_Label_24e57bac-d225-40fb-8a9e-62b5be587a96_Name">
    <vt:lpwstr>Internal</vt:lpwstr>
  </property>
  <property fmtid="{D5CDD505-2E9C-101B-9397-08002B2CF9AE}" pid="6" name="MSIP_Label_24e57bac-d225-40fb-8a9e-62b5be587a96_SiteId">
    <vt:lpwstr>a398fcff-8d2b-4930-a7f7-e1c99a108d77</vt:lpwstr>
  </property>
  <property fmtid="{D5CDD505-2E9C-101B-9397-08002B2CF9AE}" pid="7" name="MSIP_Label_24e57bac-d225-40fb-8a9e-62b5be587a96_ActionId">
    <vt:lpwstr>c436fab4-a2b6-4f69-9973-a6439e03dfde</vt:lpwstr>
  </property>
  <property fmtid="{D5CDD505-2E9C-101B-9397-08002B2CF9AE}" pid="8" name="MSIP_Label_24e57bac-d225-40fb-8a9e-62b5be587a96_ContentBits">
    <vt:lpwstr>0</vt:lpwstr>
  </property>
  <property fmtid="{D5CDD505-2E9C-101B-9397-08002B2CF9AE}" pid="9" name="ContentTypeId">
    <vt:lpwstr>0x0101007C61D31CB774724B89BBE3A04DB40599</vt:lpwstr>
  </property>
  <property fmtid="{D5CDD505-2E9C-101B-9397-08002B2CF9AE}" pid="10" name="_dlc_DocIdItemGuid">
    <vt:lpwstr>dd314c6b-5b96-4eac-ae4b-7ee91a9b8584</vt:lpwstr>
  </property>
  <property fmtid="{D5CDD505-2E9C-101B-9397-08002B2CF9AE}" pid="11" name="MediaServiceImageTags">
    <vt:lpwstr/>
  </property>
</Properties>
</file>